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ichValueRel.xml" ContentType="application/vnd.ms-excel.richvaluerel+xml"/>
  <Override PartName="/xl/richData/rdrichvalue.xml" ContentType="application/vnd.ms-excel.rdrichvalue+xml"/>
  <Override PartName="/xl/richData/rdRichValueTypes.xml" ContentType="application/vnd.ms-excel.rdrichvaluetypes+xml"/>
  <Override PartName="/xl/richData/rdrichvaluestructure.xml" ContentType="application/vnd.ms-excel.rdrichvaluestruc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C:\Users\marce\OneDrive\Escritorio\Gobernacion 2026\"/>
    </mc:Choice>
  </mc:AlternateContent>
  <xr:revisionPtr revIDLastSave="0" documentId="13_ncr:1_{599A53C9-F07D-48A5-9F64-FE772F0EB970}" xr6:coauthVersionLast="47" xr6:coauthVersionMax="47" xr10:uidLastSave="{00000000-0000-0000-0000-000000000000}"/>
  <bookViews>
    <workbookView xWindow="-108" yWindow="-108" windowWidth="23256" windowHeight="12456" xr2:uid="{00000000-000D-0000-FFFF-FFFF00000000}"/>
  </bookViews>
  <sheets>
    <sheet name="PM Y DC" sheetId="8" r:id="rId1"/>
    <sheet name="Hoja1" sheetId="9" r:id="rId2"/>
    <sheet name="JUVENTUD" sheetId="1" r:id="rId3"/>
    <sheet name="NIÑEZ" sheetId="2" r:id="rId4"/>
    <sheet name="FAMILIA" sheetId="3" r:id="rId5"/>
    <sheet name="INDIGENAS" sheetId="4" r:id="rId6"/>
    <sheet name="AFRO" sheetId="6" r:id="rId7"/>
    <sheet name="SEG. ALIMENTARIA" sheetId="7" r:id="rId8"/>
    <sheet name="OBSERVACIONES " sheetId="5" state="hidden" r:id="rId9"/>
  </sheets>
  <definedNames>
    <definedName name="_xlnm._FilterDatabase" localSheetId="0" hidden="1">'PM Y DC'!$A$5:$CF$288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276" i="8" l="1"/>
  <c r="AD275" i="8"/>
  <c r="AD258" i="8"/>
  <c r="AD235" i="8"/>
  <c r="AD206" i="8"/>
  <c r="AD200" i="8"/>
  <c r="AD193" i="8"/>
  <c r="AD191" i="8"/>
  <c r="AD183" i="8"/>
  <c r="AD177" i="8"/>
  <c r="AD162" i="8"/>
  <c r="AD161" i="8"/>
  <c r="AD146" i="8"/>
  <c r="AD145" i="8"/>
  <c r="AD136" i="8"/>
  <c r="AD132" i="8"/>
  <c r="AD131" i="8"/>
  <c r="AD123" i="8"/>
  <c r="AD122" i="8"/>
  <c r="AD116" i="8"/>
  <c r="AD113" i="8"/>
  <c r="AD105" i="8"/>
  <c r="AD98" i="8"/>
  <c r="AD88" i="8"/>
  <c r="AD75" i="8"/>
  <c r="AD67" i="8"/>
  <c r="AD54" i="8"/>
  <c r="AD52" i="8"/>
  <c r="AD48" i="8"/>
  <c r="AD42" i="8"/>
  <c r="AD25" i="8"/>
  <c r="AD12" i="8"/>
  <c r="AD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Marcela Parra</author>
  </authors>
  <commentList>
    <comment ref="B109" authorId="0" shapeId="0" xr:uid="{FC04A1AF-8432-4DC6-B1AD-F7B5189B9028}">
      <text>
        <r>
          <rPr>
            <b/>
            <sz val="9"/>
            <color indexed="81"/>
            <rFont val="Tahoma"/>
            <family val="2"/>
          </rPr>
          <t>Marcela Parra:</t>
        </r>
        <r>
          <rPr>
            <sz val="9"/>
            <color indexed="81"/>
            <rFont val="Tahoma"/>
            <family val="2"/>
          </rPr>
          <t xml:space="preserve">
Revisar si fueron las dos dotaciones OJO</t>
        </r>
      </text>
    </comment>
    <comment ref="B112" authorId="0" shapeId="0" xr:uid="{A1081848-E6BA-458B-A6A4-1AB31596981F}">
      <text>
        <r>
          <rPr>
            <b/>
            <sz val="9"/>
            <color indexed="81"/>
            <rFont val="Tahoma"/>
            <family val="2"/>
          </rPr>
          <t>Marcela Parra:</t>
        </r>
        <r>
          <rPr>
            <sz val="9"/>
            <color indexed="81"/>
            <rFont val="Tahoma"/>
            <family val="2"/>
          </rPr>
          <t xml:space="preserve">
Convenio $80 millones
hogar geriatrico la mesa</t>
        </r>
      </text>
    </comment>
    <comment ref="B214" authorId="0" shapeId="0" xr:uid="{8316D629-5DD7-4A31-A3BE-D7D70D5801DD}">
      <text>
        <r>
          <rPr>
            <b/>
            <sz val="9"/>
            <color indexed="81"/>
            <rFont val="Tahoma"/>
            <family val="2"/>
          </rPr>
          <t>Marcela Parra:</t>
        </r>
        <r>
          <rPr>
            <sz val="9"/>
            <color indexed="81"/>
            <rFont val="Tahoma"/>
            <family val="2"/>
          </rPr>
          <t xml:space="preserve">
Convenio $40 millones
</t>
        </r>
      </text>
    </comment>
  </commentList>
</comments>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1">
    <bk>
      <extLst>
        <ext xmlns:xlrd="http://schemas.microsoft.com/office/spreadsheetml/2017/richdata" uri="{3e2802c4-a4d2-4d8b-9148-e3be6c30e623}">
          <xlrd:rvb i="0"/>
        </ext>
      </extLst>
    </bk>
  </futureMetadata>
  <valueMetadata count="1">
    <bk>
      <rc t="1" v="0"/>
    </bk>
  </valueMetadata>
</metadata>
</file>

<file path=xl/sharedStrings.xml><?xml version="1.0" encoding="utf-8"?>
<sst xmlns="http://schemas.openxmlformats.org/spreadsheetml/2006/main" count="4394" uniqueCount="1358">
  <si>
    <t>Provincia</t>
  </si>
  <si>
    <t>Municipio</t>
  </si>
  <si>
    <t xml:space="preserve">CONVENIO ÉXITO </t>
  </si>
  <si>
    <t>Estampilla adulto mayor</t>
  </si>
  <si>
    <t>Dotación</t>
  </si>
  <si>
    <t>Ayuda técnica entregada</t>
  </si>
  <si>
    <t>Proyecto Productivo / INICIATIVA JUVENIL</t>
  </si>
  <si>
    <t>BENEFICIARIOS</t>
  </si>
  <si>
    <t>VALOR</t>
  </si>
  <si>
    <t>Fecha</t>
  </si>
  <si>
    <t>Tipo asignado</t>
  </si>
  <si>
    <t>Valor</t>
  </si>
  <si>
    <t>Tipo</t>
  </si>
  <si>
    <t>Última fecha de entrega</t>
  </si>
  <si>
    <t>CANTIDAD</t>
  </si>
  <si>
    <t>NOMBRE DEL BENEFICIARIO</t>
  </si>
  <si>
    <t xml:space="preserve">NOMBRE DEL PROYECTO </t>
  </si>
  <si>
    <t xml:space="preserve">EN QUÉ CONSISTE EL PROYECTO (CUÁL ES LA INICIATIVA) </t>
  </si>
  <si>
    <t>VALOR PROYECTO</t>
  </si>
  <si>
    <t>REPORTE ACCIONES SSF Gobernador 2025</t>
  </si>
  <si>
    <t xml:space="preserve"> JOVENES</t>
  </si>
  <si>
    <t xml:space="preserve">ACCIÓN </t>
  </si>
  <si>
    <t>INVERSION</t>
  </si>
  <si>
    <t>FAMILIAS</t>
  </si>
  <si>
    <t xml:space="preserve">NIÑOS - NIÑAS - ADOLESCENTES </t>
  </si>
  <si>
    <t>RIONEGRO</t>
  </si>
  <si>
    <t>EL PEÑON</t>
  </si>
  <si>
    <t xml:space="preserve">SABANA OCCIDENTE </t>
  </si>
  <si>
    <t>EL ROSAL</t>
  </si>
  <si>
    <t>FACATATIVA</t>
  </si>
  <si>
    <t xml:space="preserve">ORIENTE </t>
  </si>
  <si>
    <t>FOMEQUE</t>
  </si>
  <si>
    <t>FOSCA</t>
  </si>
  <si>
    <t>FUNZA</t>
  </si>
  <si>
    <t>UBATE</t>
  </si>
  <si>
    <t xml:space="preserve">FUQUENE </t>
  </si>
  <si>
    <t>SUMAPAZ</t>
  </si>
  <si>
    <t>FUSAGASUGÁ</t>
  </si>
  <si>
    <t xml:space="preserve">GUAVIO </t>
  </si>
  <si>
    <t>GACHALA</t>
  </si>
  <si>
    <t>SABANA CENTRO</t>
  </si>
  <si>
    <t>GACHANCIPA</t>
  </si>
  <si>
    <t>GUAVIO</t>
  </si>
  <si>
    <t>GACHETA</t>
  </si>
  <si>
    <t>GAMA</t>
  </si>
  <si>
    <t>ALTO MAGDALENA</t>
  </si>
  <si>
    <t>GIRARDOT</t>
  </si>
  <si>
    <t xml:space="preserve">GRANADA </t>
  </si>
  <si>
    <t>GUACHETA</t>
  </si>
  <si>
    <t>BAJO MAGDALENA</t>
  </si>
  <si>
    <t>GUADUAS</t>
  </si>
  <si>
    <t>GUASCA</t>
  </si>
  <si>
    <t>GUATAQUI</t>
  </si>
  <si>
    <t>GUATAVITA</t>
  </si>
  <si>
    <t xml:space="preserve">MAGDALENA CENTRO </t>
  </si>
  <si>
    <t>GUAYABAL DE SIQUIMA</t>
  </si>
  <si>
    <t>GUAYABETAL</t>
  </si>
  <si>
    <t>GUTIERREZ</t>
  </si>
  <si>
    <t>JERUSALEN</t>
  </si>
  <si>
    <t>JUNIN</t>
  </si>
  <si>
    <t>LA CALERA</t>
  </si>
  <si>
    <t>TEQUENDAMA</t>
  </si>
  <si>
    <t>LA MESA</t>
  </si>
  <si>
    <t xml:space="preserve">LA PALMA </t>
  </si>
  <si>
    <t>GUALIVÁ</t>
  </si>
  <si>
    <t>LA PEÑA</t>
  </si>
  <si>
    <t>LA VEGA</t>
  </si>
  <si>
    <t>LENGUAZAQUE</t>
  </si>
  <si>
    <t>ALMEIDAS</t>
  </si>
  <si>
    <t>MACHETA</t>
  </si>
  <si>
    <t>MADRID</t>
  </si>
  <si>
    <t>MANTA</t>
  </si>
  <si>
    <t>MEDINA</t>
  </si>
  <si>
    <t>MOSQUERA</t>
  </si>
  <si>
    <t>NARIÑO</t>
  </si>
  <si>
    <t>NEMOCON</t>
  </si>
  <si>
    <t>NILO</t>
  </si>
  <si>
    <t>NIMAIMA</t>
  </si>
  <si>
    <t>NOCAIMA</t>
  </si>
  <si>
    <t>PACHO</t>
  </si>
  <si>
    <t>PAIME</t>
  </si>
  <si>
    <t>PANDI</t>
  </si>
  <si>
    <t xml:space="preserve">PARATEBUENO  </t>
  </si>
  <si>
    <t>PASCA</t>
  </si>
  <si>
    <t>PUERTO SALGAR</t>
  </si>
  <si>
    <t>PULI</t>
  </si>
  <si>
    <t>QUEBRADANEGRA</t>
  </si>
  <si>
    <t>QUETAME</t>
  </si>
  <si>
    <t>QUIPILE</t>
  </si>
  <si>
    <t>RICAURTE</t>
  </si>
  <si>
    <t xml:space="preserve">SAN ANTONIO DEL TEQUENDAMA </t>
  </si>
  <si>
    <t>SAN BERNARDO</t>
  </si>
  <si>
    <t>SAN CAYETANO</t>
  </si>
  <si>
    <t>SAN FRANCISCO</t>
  </si>
  <si>
    <t>SAN JUAN DE RIOSECO</t>
  </si>
  <si>
    <t>SASAIMA</t>
  </si>
  <si>
    <t>SESQUILE</t>
  </si>
  <si>
    <t>SOACHA</t>
  </si>
  <si>
    <t>SIBATE</t>
  </si>
  <si>
    <t>SILVANIA</t>
  </si>
  <si>
    <t>SIMIJACA</t>
  </si>
  <si>
    <t>SOPO</t>
  </si>
  <si>
    <t>SUBACHOQUE</t>
  </si>
  <si>
    <t>SUESCA</t>
  </si>
  <si>
    <t xml:space="preserve">SUPATA </t>
  </si>
  <si>
    <t>SUSA</t>
  </si>
  <si>
    <t>SUTATAUSA</t>
  </si>
  <si>
    <t>TABIO</t>
  </si>
  <si>
    <t>TAUSA</t>
  </si>
  <si>
    <t>TENA</t>
  </si>
  <si>
    <t>TENJO</t>
  </si>
  <si>
    <t xml:space="preserve">TIBACUY </t>
  </si>
  <si>
    <t>TIBIRITA</t>
  </si>
  <si>
    <t xml:space="preserve">TOCAIMA </t>
  </si>
  <si>
    <t>TOCANCIPA</t>
  </si>
  <si>
    <t>TOPAIPI</t>
  </si>
  <si>
    <t>UBALA</t>
  </si>
  <si>
    <t>UBAQUE</t>
  </si>
  <si>
    <t>UNE</t>
  </si>
  <si>
    <t>UTICA</t>
  </si>
  <si>
    <t>VENECIA</t>
  </si>
  <si>
    <t>VERGARA</t>
  </si>
  <si>
    <t>VIANI</t>
  </si>
  <si>
    <t>VILLAGOMEZ</t>
  </si>
  <si>
    <t>VILLAPINZON</t>
  </si>
  <si>
    <t>VILLETA</t>
  </si>
  <si>
    <t>VIOTA</t>
  </si>
  <si>
    <t>YACOPI</t>
  </si>
  <si>
    <t>ZIPACON</t>
  </si>
  <si>
    <t>ZIPAQUIRA</t>
  </si>
  <si>
    <t>AGUA DE DIOS</t>
  </si>
  <si>
    <t>ALBAN</t>
  </si>
  <si>
    <t>ANAPOIMA</t>
  </si>
  <si>
    <t>ANOLAIMA</t>
  </si>
  <si>
    <t>APULO</t>
  </si>
  <si>
    <t xml:space="preserve">ARBELAEZ </t>
  </si>
  <si>
    <t xml:space="preserve">BELTRAN </t>
  </si>
  <si>
    <t>MAGDALENA CENTRO</t>
  </si>
  <si>
    <t>BITUIMA</t>
  </si>
  <si>
    <t>BOJACA</t>
  </si>
  <si>
    <t>CABRERA</t>
  </si>
  <si>
    <t>CACHIPAY</t>
  </si>
  <si>
    <t>CAJICA</t>
  </si>
  <si>
    <t>CAPARRAPI</t>
  </si>
  <si>
    <t>ORIENTE</t>
  </si>
  <si>
    <t>CAQUEZA</t>
  </si>
  <si>
    <t>CARMEN DE CARUPA</t>
  </si>
  <si>
    <t>CHAGUANI</t>
  </si>
  <si>
    <t>CHIA</t>
  </si>
  <si>
    <t>CHIPAQUE</t>
  </si>
  <si>
    <t>CHOACHI</t>
  </si>
  <si>
    <t>CHOCONTA</t>
  </si>
  <si>
    <t>COGUA</t>
  </si>
  <si>
    <t>COTA</t>
  </si>
  <si>
    <t>CUCUNUBA</t>
  </si>
  <si>
    <t>EL COLEGIO</t>
  </si>
  <si>
    <t>ROBÓTICA ESCUELA NORMAL SUPERIOR DIVINA PROVIDENCIA.</t>
  </si>
  <si>
    <t>PETFINDER</t>
  </si>
  <si>
    <t>JUVENTUD EN MARCHA</t>
  </si>
  <si>
    <t>PRO-LIGA CUNDINAMARCA DE DEPORTES ELECTRÓNICOS</t>
  </si>
  <si>
    <t>ALIENTOS DE ARMONÍA</t>
  </si>
  <si>
    <t>DOMOCOL</t>
  </si>
  <si>
    <t>DIVERGENCIA</t>
  </si>
  <si>
    <t>COLECTIVO JUVENIL MIGUEL ÁNGEL BARBOSA</t>
  </si>
  <si>
    <t>ASOCIACIÓN DE VICTIMAS AGROCOLOMBIANAS ASOVICAGROC</t>
  </si>
  <si>
    <t>ANIMALIUM</t>
  </si>
  <si>
    <t>POR AMOR AL ARTE</t>
  </si>
  <si>
    <t>ORGANIZACIÓN BUMAHÁ</t>
  </si>
  <si>
    <t xml:space="preserve">PETFINDER </t>
  </si>
  <si>
    <t>NUEVE MILLONES UN MIL DOSCIENTOS SIETE PESOS ($9'001.207)</t>
  </si>
  <si>
    <t>DIEZ MILLONES NOVECIENTOS TREINTA Y SIETE MIL NOVECIENTOS SETENTA ($10'937.970)</t>
  </si>
  <si>
    <t xml:space="preserve">PINCELADAS DE ESPERANZA </t>
  </si>
  <si>
    <t>ONCE MILLONES CUATROCIENTOS SESENTA Y CUATRO MIL ($11'464.000)</t>
  </si>
  <si>
    <t xml:space="preserve">SCHOOL GAMING TOUR </t>
  </si>
  <si>
    <t>DOCE MILLONES CINCUENTA Y OCHO MIL VEINTE ($12'058.020)</t>
  </si>
  <si>
    <t xml:space="preserve">TECNOCOMUNIDAD PARA RÍO BLANCO </t>
  </si>
  <si>
    <t>NUEVE MILLONES CIENTODIECIETE MIL QUINIENTOS SESENTA ($9'117.560)</t>
  </si>
  <si>
    <t>ONCE MILLONES SEISCIENTOS CUARENTA Y SEIS MIL ($11'646.000)</t>
  </si>
  <si>
    <t xml:space="preserve">RAÍCES JÓVENES - VOCES DEL CAMPO </t>
  </si>
  <si>
    <t>DOCE MILLONES SETENTA Y SIETE MIL OCHENTA Y SIETE ($12'077.087)</t>
  </si>
  <si>
    <t>ESCUELA JUVENIL PARA LA PAZ, LOS DDHH Y LA VIDA DIGNA MIGUEL ÁNGEL BARBOSA</t>
  </si>
  <si>
    <t>ONCE MILLONES TRESCIENTOS SETENTA Y DOS MIL ($11'372.000)</t>
  </si>
  <si>
    <t xml:space="preserve">MISIÓN DOMO: LABORATORIO DE DISRUPCIÓN JUVENIL </t>
  </si>
  <si>
    <t>DIECISÉIS MILLONES SETECIENTOS CINCUENTA Y SIETE MIL CUATROCIENTOS ONCE ($16'757.411)</t>
  </si>
  <si>
    <t xml:space="preserve">GUAU PODCAST - CONVERSACIONES CON NUESTRAS PROTECCIONISTAS </t>
  </si>
  <si>
    <t>DIECISEIS MILLONES NOVECIENTOS DIEZ MIL SEISCIENTOS NOVENTA Y NUEVE ($16'910.699)</t>
  </si>
  <si>
    <t>BIENESTAR Y PROTECCIÓN ANIMAL</t>
  </si>
  <si>
    <t>CATORCE MILLONES OCHOCIENTOS CINCUENTA Y UN MIL NOVECIENTOS CUARENTA Y CINCO ($14'851.945)</t>
  </si>
  <si>
    <t xml:space="preserve">JUVENTUD GANADERA DIGITAL: TECNOLOGÍA Y SOSTENIBILIDAD PARA LA PRODUCCIÓN AGROPECUARIA EN UBALÁ </t>
  </si>
  <si>
    <t>QUINCE MILLONES DOSCIENTOS NOVENTA Y SIETE MIL NOVECIENTOS ($15'297.900)</t>
  </si>
  <si>
    <t xml:space="preserve">VOCES DEL TERRITORIO </t>
  </si>
  <si>
    <t>NUEVE MILLONES OCHOCIENTOS TREINTA Y OCHO MIL TRESCIENTOS TREINTA Y DOS ($9'838.332)</t>
  </si>
  <si>
    <t>MOVIMIENTO DE LIDERES EN SALUD</t>
  </si>
  <si>
    <t xml:space="preserve">RECUPERACIÓN DE ESPACIO SIMBÓLICO </t>
  </si>
  <si>
    <t>CINCO MILLONES QUINIENTOS SESENTA Y CINCO MIL CIEN ($5'565.100)</t>
  </si>
  <si>
    <t>SEMBR-ARTE RIOSECO</t>
  </si>
  <si>
    <t xml:space="preserve">SEMILLAS DE COLOR </t>
  </si>
  <si>
    <t>OCHO MILLONES QUINIENTOS NOVENTA Y OCHO MIL ($8'598.000)</t>
  </si>
  <si>
    <t>MENTES LIBRES</t>
  </si>
  <si>
    <t xml:space="preserve">PATITAS CON VOZ </t>
  </si>
  <si>
    <t>DIECISIETE MILLONES SETECIENTOS SEIS ($17'000.706)</t>
  </si>
  <si>
    <t>JOVENES SEMBRADORES DEL FUTURO</t>
  </si>
  <si>
    <t xml:space="preserve">MANOS A LA TIERRA </t>
  </si>
  <si>
    <t>DOCE MILLONES OCHENTA Y OCHO MIL OCHOCIENTOS ($12'088.800)</t>
  </si>
  <si>
    <t>MANGO TEJIDO</t>
  </si>
  <si>
    <t xml:space="preserve">MANGO TEJIDO </t>
  </si>
  <si>
    <t>SEIS MILLONES SEISCIENTOS CUATRO MIL QUINIENTOS ($6'604.500)</t>
  </si>
  <si>
    <t>REJO Y LLANURA</t>
  </si>
  <si>
    <t xml:space="preserve">PARATEBUENO EN TRADICIÓN </t>
  </si>
  <si>
    <t>DIECISIETE MILLONES OCHENTA Y DOS MIL ($17'082.000)</t>
  </si>
  <si>
    <t>MODA GUAYABALUNA</t>
  </si>
  <si>
    <t xml:space="preserve">MODA GUAYABALUNA </t>
  </si>
  <si>
    <t>ONCE MILLONES SETECIENTOS OCHENTA Y TRES MIL QUINIENTOS ($11'783.500)</t>
  </si>
  <si>
    <t>PARCHEMOS POR YACOPÍ</t>
  </si>
  <si>
    <t xml:space="preserve">FESTIVAL DE AVES DE YACOPÍ – TURISMO DE PAZ Y NATURALEZA </t>
  </si>
  <si>
    <t>DIECISIETE MILLONES SESENTA MIL NOVECIENTOS NOVENTA Y CINCO ($17'060.995)</t>
  </si>
  <si>
    <t>VEGACTIVA</t>
  </si>
  <si>
    <t xml:space="preserve">MUJERES QUE FLORECEN </t>
  </si>
  <si>
    <t>NUEVE MILLONES DOSCIENTOS CINCUENTA Y DOS MIL CIENTO VEINTE ($9'252.120)</t>
  </si>
  <si>
    <t>EL CAMERINO TEATRO</t>
  </si>
  <si>
    <t xml:space="preserve">CATARSIS "MEDIO AMBIENTE Y NUESTRAS RAÍCES" </t>
  </si>
  <si>
    <t>DOCE MILLONES CIENTO NOVENTA Y TRES MIL DOSCIENTOS ($12'193.200)</t>
  </si>
  <si>
    <t>HUMANIZANDO NO DISCRIMINANDO FACATATIVÁ</t>
  </si>
  <si>
    <t xml:space="preserve">MÁS ALLÁ DEL VELO: GENERANDO HUELLAS DE SENTIDO A TRAVÉS DE LA DANZA ÁRABE </t>
  </si>
  <si>
    <t>DIECISIETE MILLONES DOS MIL DOSCIENTOS TRES ($17'002.203)</t>
  </si>
  <si>
    <t>MATT - MANUALIDADES - ARTE - TÉCNICAS Y TRADICIONES</t>
  </si>
  <si>
    <t xml:space="preserve">MATT (MANUALIDADES- ARTE -TÉCNICAS Y TRADICIONES) </t>
  </si>
  <si>
    <t>NUEVE MILLONES CIENTO NOVENTA Y NUEVE MIL DOSCIENTOS ($9'199.200)</t>
  </si>
  <si>
    <t>LIDERES UBAQUENSES</t>
  </si>
  <si>
    <t xml:space="preserve">LIDERES UBAQUENSES </t>
  </si>
  <si>
    <t>DIEZ MILLONES CUATROCIENTOS NOVENTA Y UN MIL CUARENTA Y SIETE ($10'491.047)</t>
  </si>
  <si>
    <t xml:space="preserve">TECNOCOMUNIDAD PARA RÍO BLANCO
</t>
  </si>
  <si>
    <t>GLOBAL CHUNTIVA</t>
  </si>
  <si>
    <t xml:space="preserve">AVES DE CHUNTIVA </t>
  </si>
  <si>
    <t>NUEVE MILLONES TRESCIENTOS VEINTE MIL ($9'320.000)</t>
  </si>
  <si>
    <t>NICOLETA TARTALETA</t>
  </si>
  <si>
    <t xml:space="preserve">MANOS A LA MASA Y A LA MESA </t>
  </si>
  <si>
    <t>NUEVE MILLONES SETECIENTOS SESENTA Y OCHO MIL NOVENTA Y UN ($9'768.091)</t>
  </si>
  <si>
    <t>SAGAZUCA</t>
  </si>
  <si>
    <t xml:space="preserve">MADRID EN FOCO </t>
  </si>
  <si>
    <t>OCHO MILLONES CUATROCIENTOS CUATRO MIL ($8'404.000)</t>
  </si>
  <si>
    <t>SOMOS UNO ZIPAQUIRÁ</t>
  </si>
  <si>
    <t xml:space="preserve">UN GIRO A LA VERDAD </t>
  </si>
  <si>
    <t>GUARDIANES DEL TERRITORIO</t>
  </si>
  <si>
    <t xml:space="preserve">SEMBRARTE </t>
  </si>
  <si>
    <t>SIETE MILLONES DOSCIENTOS VEINTIDOS MIL ($7'222.000)</t>
  </si>
  <si>
    <t>CENTRO DE REACCIÓN, EXPRESIÓN Y ACCIÓN JUVENIL (CREA)</t>
  </si>
  <si>
    <t xml:space="preserve">GUARDIANES DEL AMBIENTE – EDUCACIÓN AMBIENTAL PARA NIÑOS Y NIÑAS DE NOCAIMA </t>
  </si>
  <si>
    <t>ONCE MILLONES CINCUENTA MIL ($11'050.000)</t>
  </si>
  <si>
    <t>ADAMAOS CENTRO DE ENTRENAMIENTO</t>
  </si>
  <si>
    <t xml:space="preserve">CÁQUEZA EN EL RING </t>
  </si>
  <si>
    <t>DIECISEIS MILLONES NOVECIENTOS OCHENTA Y UN MIL OCHOCIENTOS SESENTA Y DOS ($16'981.862)</t>
  </si>
  <si>
    <t>ZONA FULL HD</t>
  </si>
  <si>
    <t xml:space="preserve">DESCÚBRELO PODCAST </t>
  </si>
  <si>
    <t>CINCO MILLONES QUINIENTOS VEINTINUEVE MIL DIEZ ($5'529.010)</t>
  </si>
  <si>
    <t>BANDA 4-40</t>
  </si>
  <si>
    <t xml:space="preserve">MUSICA POR LA CULTURA Y LA TRADICIÓN </t>
  </si>
  <si>
    <t>SIETE MILLONES NOVENTA MIL ($7'090.000)</t>
  </si>
  <si>
    <t>ABOLE EL CAFE DE LA AMISTAD</t>
  </si>
  <si>
    <t>CAFÉ, JUVENTUD Y ESPERANZA, RAÍCES QUE INSPIRAN FUTURO</t>
  </si>
  <si>
    <t>DOCE MILLONES TREINTA MIL ($12'030.000)</t>
  </si>
  <si>
    <t>FACACIRCUS</t>
  </si>
  <si>
    <t xml:space="preserve">SEMILLERO DE CIRCO FACACIRCUS </t>
  </si>
  <si>
    <t>DOCE MILLONES ($12'000.000)</t>
  </si>
  <si>
    <t>MALEZA</t>
  </si>
  <si>
    <t xml:space="preserve">HABITAR EL CUERPO, SEMBRAR TERRITORIO </t>
  </si>
  <si>
    <t>TRECE MILLONES CUATROCIENTOS VEINTIOCHO MIL CUATROCIENTOS TREINTA Y CUATRO ($13'428.434)</t>
  </si>
  <si>
    <t>URBAN BMX</t>
  </si>
  <si>
    <t xml:space="preserve">URBAN TRACKS: TERRITORIO JOVEN EN MOVIMIENTO </t>
  </si>
  <si>
    <t>DIECISIETE MILLONES ($17'000.000)</t>
  </si>
  <si>
    <t>ARAC</t>
  </si>
  <si>
    <t xml:space="preserve">PLANTEEMOS UN FUTURO </t>
  </si>
  <si>
    <t>DOCE MILLONES SETENTA Y CINTO MIL SEISCIENTOS ($12'075.600</t>
  </si>
  <si>
    <t>CAMPAMENTOS JUVENILES</t>
  </si>
  <si>
    <t xml:space="preserve">CARUPA MAS VIRAL - CAMPAMENTOS JUVENILES </t>
  </si>
  <si>
    <t>SIETE MILLONES CIENTO VEINTITRÉS MIL NOVECIENTOS ($7'123.900)</t>
  </si>
  <si>
    <t>ACJ ACCIÓN CRITICA JUVENIL</t>
  </si>
  <si>
    <t>EL CHICÚ VIVE CON LA ACCIÓN CRÍTICA JUVENIL</t>
  </si>
  <si>
    <t>DIECISIETE MILLONES CINCUENTA Y CINCO MIL ($17'055.000)</t>
  </si>
  <si>
    <t>VILLAFILMS; SENDEROS CREATIVOS</t>
  </si>
  <si>
    <t xml:space="preserve">VILLAFILMS, SENDEROS CREATIVOS </t>
  </si>
  <si>
    <t>ONCE MILLONES NOVECIENTOS NUEVE MIL CUATROCIENTOS ($11'909.400)</t>
  </si>
  <si>
    <t>MEDINA ULTIMATE FRISBEE</t>
  </si>
  <si>
    <t xml:space="preserve">ULTIMATE FRISBBE "DEPORTE DE VIDA" </t>
  </si>
  <si>
    <t>DOCE MILLONES VEINTICINCO MIL ($12'025.000)</t>
  </si>
  <si>
    <t>PSICOVIBES S.A.S</t>
  </si>
  <si>
    <t xml:space="preserve">VELADA COMUNITARIA - REDES QUE CUIDAN: FERIA COMUNITARIA DE SALUD MENTAL </t>
  </si>
  <si>
    <t>ONCE MILLONES NOVECIENTOS CUARENTA Y NUEVE MIL SETECIENTOS ($11'949.700)</t>
  </si>
  <si>
    <t>ORGANIZACIÓN JUVENTUD IMPACTA</t>
  </si>
  <si>
    <t xml:space="preserve">EL TIEMPO QUE TENEMOS </t>
  </si>
  <si>
    <t>DOCE MILLONES SETENTA Y UN MIL OCHENTA Y DOS ($12'071.082)</t>
  </si>
  <si>
    <t>COLECTIVO TELEVISOR ROTO</t>
  </si>
  <si>
    <t>JUNTANZA NACIONAL SOMOS TERRITORIO COMÚN, CULTURAS VIVAS COMUNITARIAS EL COLEGIO 2026</t>
  </si>
  <si>
    <t>GALPONES LAS DELICIAS HUEVO AZUL</t>
  </si>
  <si>
    <t xml:space="preserve">GALPONES LAS DELICIAS HUEVO AZUL </t>
  </si>
  <si>
    <t>DIECISEIS MILLONES SEISCIENTOS TREINTA Y CUATRO MIL QUINIENTOS ($16'634.500)</t>
  </si>
  <si>
    <t>JÓVENES ACTIVOS</t>
  </si>
  <si>
    <t xml:space="preserve">JÓVENES ACTIVOS POR NILO </t>
  </si>
  <si>
    <t>DIEZ MILLONES SEISCIENTOS NOVENTA Y UN MIL CUATROCIENTOS NOVENTA Y OCHO ($10'691.498)</t>
  </si>
  <si>
    <t>SETAVIVA</t>
  </si>
  <si>
    <t xml:space="preserve">SETAVIVA </t>
  </si>
  <si>
    <t>ONCE MILLONES CUATROCIENTOS SESENTA MIL ($11'460.000)</t>
  </si>
  <si>
    <t>GRUPO DE BASKET</t>
  </si>
  <si>
    <t xml:space="preserve">GRUPO DE BASKET </t>
  </si>
  <si>
    <t>DOCE MILLONES SESENTA MIL ($12'060.000)</t>
  </si>
  <si>
    <t>CLUB ROTARACT FUSAGASUGÁ CIUDAD JARDÍN</t>
  </si>
  <si>
    <t xml:space="preserve">LUDONAUTAS: UN LUGAR PARA SOÑAR </t>
  </si>
  <si>
    <t>DIECISÉIS MILLONES NOVECIENTOS SESENTA MIL SEISCIENTOS OCHENTA ($16'960.680)</t>
  </si>
  <si>
    <t>PROYECTANDO SUEÑOS</t>
  </si>
  <si>
    <t xml:space="preserve">LUMINARTE </t>
  </si>
  <si>
    <t>DIECISÉIS MILLONES NOVECIENTOS NOVENTA Y NUEVE MIL SETECIENTOS DIECISÉIS ($16'999.716)</t>
  </si>
  <si>
    <t>JOVENES SOÑADORES</t>
  </si>
  <si>
    <t xml:space="preserve">JOVENES SOÑADORES </t>
  </si>
  <si>
    <t>DIECISIETE MILLONES TREINTA Y NUEVE MIL ($17'039.000)</t>
  </si>
  <si>
    <t>ECOVOZ</t>
  </si>
  <si>
    <t xml:space="preserve">JUVENTUD QUE INSPIRA </t>
  </si>
  <si>
    <t>SIETE MILLONES TRESCIENTOS NOVENTA Y OCHO MIL NOVECIENTOS ($7'398.900)</t>
  </si>
  <si>
    <t>MACHETA MUSICAL Y DEPORTIVA</t>
  </si>
  <si>
    <t xml:space="preserve">CONEXIÓN JOVEN MACHETA </t>
  </si>
  <si>
    <t>OCHO MILLONES NOVECIENTOS SETENTA Y DOS MIL ($8'972.000)</t>
  </si>
  <si>
    <t>TEJIDO ANDINO - SIBATÉ</t>
  </si>
  <si>
    <t xml:space="preserve">GUIA: SEMILLERO DE LIDERAZGOS JUVENILES BIOCULTURALES </t>
  </si>
  <si>
    <t>MRA MUN</t>
  </si>
  <si>
    <t xml:space="preserve">MRA MUN - REGIONAL ALMEIDAS </t>
  </si>
  <si>
    <t>ONCE MILLONES OCHOCIENTOS TREINTA MIL ($11'830.000)</t>
  </si>
  <si>
    <t>UNA HUELLA EN LA FLORIDA</t>
  </si>
  <si>
    <t xml:space="preserve">PINTANDO MEMORIAS </t>
  </si>
  <si>
    <t>ONCE MILLONES NOVECIENTOS CUARENTA Y SIETE MIL DOSCIENTOS CINCUENTA ($11'947.250)</t>
  </si>
  <si>
    <t>MOON CONQUERS</t>
  </si>
  <si>
    <t xml:space="preserve">ESCUELA DE DANZA Y ARTE URBANO </t>
  </si>
  <si>
    <t>DIECISÉIS MILLONES CUATROCIENTOS SETENTA Y OCHO MIL SEISCIENTOS NOVENTA ($16'478.690)</t>
  </si>
  <si>
    <t>NODO AMBIENTAL</t>
  </si>
  <si>
    <t xml:space="preserve">ECOSUEVA: JUVENTUD AMBIENTAL QUE TRANSFORMA </t>
  </si>
  <si>
    <t>NUEVE MILLONES CUATROCIENTOS VEINTICUATRO MIL TRESCIENTOS ($9'424.300)</t>
  </si>
  <si>
    <t>DANCESPORT-FIT</t>
  </si>
  <si>
    <t xml:space="preserve">DANCESPORT-FIT </t>
  </si>
  <si>
    <t>DIEZ MILLONES OCHOCIENTOS CATORCE MIL CUATROCIENTOS DIEZ ($10'814.410)</t>
  </si>
  <si>
    <t>JOTUNS BASKETBALL CLUB</t>
  </si>
  <si>
    <t xml:space="preserve">JUVENTUD EN JUEGO - DEPORTE Y RECREACIÓN PARA EL BIENESTAR </t>
  </si>
  <si>
    <t>DIEZ MILLONES NOVECIENTOS OCHENTA Y TRES MIL ($10'983.000)</t>
  </si>
  <si>
    <t>ANDRÓMEDA – OBSERVATORIO Y LABORATORIO ASTRONÓMICO DE UBATÉ</t>
  </si>
  <si>
    <t xml:space="preserve">ANDRÓMEDA – OBSERVATORIO Y LABORATORIO ASTRONÓMICO DE UBATÉ </t>
  </si>
  <si>
    <t>DIECISÉIS MILLONES QUINIENTOS OCHENTA Y NUEVE MIL SEISCIENTOS SESENTA ($16'589.660)</t>
  </si>
  <si>
    <t>COLECTIVO 10:31 (DIEZ TREINTA Y UNO)</t>
  </si>
  <si>
    <t xml:space="preserve">VENGA LE CUENTO, PARA QUE DEJE DE COMER CUENTO </t>
  </si>
  <si>
    <t>CUATRO MILLONES TRESCIENTOS TREINTA Y NUEVE MIL NOVECIENTOS ($4'339.900)</t>
  </si>
  <si>
    <t>VISIÓN</t>
  </si>
  <si>
    <t>FESTIVAL RECREO-EDUCATIVO</t>
  </si>
  <si>
    <t>OCHO MILLONES CUATROCIENTOS TREINTA Y NUEVE MIL DOSCIENTOS OCHENTA Y CUATRO ($8'439.284)</t>
  </si>
  <si>
    <t>EDLP</t>
  </si>
  <si>
    <t>TOTAL</t>
  </si>
  <si>
    <t>6.584 jóvenes</t>
  </si>
  <si>
    <t>GENERAL</t>
  </si>
  <si>
    <t xml:space="preserve">EDLP </t>
  </si>
  <si>
    <t>CINCO MILLONES OCHOCIENTOS MIL PESOS ($5.800.000)</t>
  </si>
  <si>
    <t>Laboratorio</t>
  </si>
  <si>
    <t>1.717 jóvenes</t>
  </si>
  <si>
    <t>EDLP + laboratorio</t>
  </si>
  <si>
    <t>EDLP + Laboratorio</t>
  </si>
  <si>
    <t xml:space="preserve">CAPACITACION A LUDOTECARIOS
TALLER DIRIGIDO A NNA CONTROL DE SENTIMIENTOS Y EMOCIONES 
</t>
  </si>
  <si>
    <t xml:space="preserve">21 NNA
10 ADULTOS
</t>
  </si>
  <si>
    <t xml:space="preserve">TALLER DIRIGIDO A NNA CONTROL DE SENTIMIENTOS Y EMOCIONES </t>
  </si>
  <si>
    <t>10 NNA</t>
  </si>
  <si>
    <t>16 NNA
7 ADULTOS</t>
  </si>
  <si>
    <t xml:space="preserve">
CAPACITACION A LUDOTECARIOS
TALLER DIRIGIDO A NNA CONTROL DE SENTIMIENTOS Y EMOCIONES </t>
  </si>
  <si>
    <t>17 NNA
3 ADULTOS</t>
  </si>
  <si>
    <t>32 NNA
3 ADULTOS</t>
  </si>
  <si>
    <t xml:space="preserve">CAPACITACION A LUDOTECARIOS
TALLER DIRIGIDO A NNA CONTROL DE SENTIMIENTOS Y EMOCIONES </t>
  </si>
  <si>
    <t>25 NNA
3 ADULTOS</t>
  </si>
  <si>
    <t xml:space="preserve"> 
CAPACITACION A LUDOTECARIOS
TALLER DIRIGIDO A NNA CONTROL DE SENTIMIENTOS Y EMOCIONES </t>
  </si>
  <si>
    <t>46 NNA
5 ADULTOS</t>
  </si>
  <si>
    <t>44 NNA
2 ADULTOS</t>
  </si>
  <si>
    <t xml:space="preserve">NO SE HA REALIZADO ACTIVIDAD </t>
  </si>
  <si>
    <t>49 NNA
6 ADULTOS</t>
  </si>
  <si>
    <t xml:space="preserve">
TALLER DIRIGIDO A NNA CONTROL DE SENTIMIENTOS Y EMOCIONES</t>
  </si>
  <si>
    <t>63 NNA
17 ADULTOS</t>
  </si>
  <si>
    <t>40 NNA</t>
  </si>
  <si>
    <t xml:space="preserve"> 
CAPACITACION A LUDOTECARIOS
TALLER DIRIGIDO A NNA CONTROL DE SENTIMIENTOS Y EMOCIONES</t>
  </si>
  <si>
    <t xml:space="preserve">35 NNA 
5 ADULTOS
</t>
  </si>
  <si>
    <t xml:space="preserve">185 NNA
8 ADULTOS 
</t>
  </si>
  <si>
    <t xml:space="preserve">24 NNA
4 ADULTOS 
</t>
  </si>
  <si>
    <t>16 NNA 
1 ADULTO</t>
  </si>
  <si>
    <t xml:space="preserve">45 NNA
1 ADULTO
</t>
  </si>
  <si>
    <t xml:space="preserve">33 NNA 
24 ADULTOS 
</t>
  </si>
  <si>
    <t xml:space="preserve">20 NNA
4 ADULTOS </t>
  </si>
  <si>
    <t xml:space="preserve">36 NNA 
4 ADULTOS </t>
  </si>
  <si>
    <t xml:space="preserve">32 NNA </t>
  </si>
  <si>
    <t xml:space="preserve">17 NNA
29 ADULTOS </t>
  </si>
  <si>
    <t>11 NNA</t>
  </si>
  <si>
    <t xml:space="preserve">8 NNA
2 ADULTOS </t>
  </si>
  <si>
    <t xml:space="preserve">48 NNA </t>
  </si>
  <si>
    <t xml:space="preserve">118 NNA
15 ADULTOS </t>
  </si>
  <si>
    <t>187 NNA</t>
  </si>
  <si>
    <t>62 NNA</t>
  </si>
  <si>
    <t>16 NNA
1 ADULTO</t>
  </si>
  <si>
    <t xml:space="preserve">53 NNA 
4 ADULTOS </t>
  </si>
  <si>
    <t xml:space="preserve">21 NNA 
4 ADULTOS </t>
  </si>
  <si>
    <t xml:space="preserve">48 NNA 
4 ADULTOS </t>
  </si>
  <si>
    <t xml:space="preserve">30 NNA 
4 ADULTOS </t>
  </si>
  <si>
    <t>23 NNA</t>
  </si>
  <si>
    <t xml:space="preserve">17 NNA
8 ADULTOS </t>
  </si>
  <si>
    <t xml:space="preserve">16 NNA 
</t>
  </si>
  <si>
    <t xml:space="preserve">41 NNA 
4 ADULTOS </t>
  </si>
  <si>
    <t xml:space="preserve">89 NNA </t>
  </si>
  <si>
    <t xml:space="preserve">
CAPACITACION A LUDOTECARIOS
TALLER DIRIGIDO A NNA CONTROL DE SENTIMIENTOS Y EMOCIONES</t>
  </si>
  <si>
    <t xml:space="preserve">84 NNA
1 ADULTO </t>
  </si>
  <si>
    <t xml:space="preserve">21 NNA
5 ADULTOS </t>
  </si>
  <si>
    <t>9 NNA
1 ADULTO</t>
  </si>
  <si>
    <t>35 NNA</t>
  </si>
  <si>
    <t xml:space="preserve">
TALLER DIRIGIDO A NNA CONTROL DE SENTIMEINTOS Y EMOCIONES</t>
  </si>
  <si>
    <t xml:space="preserve">35 NNA
7 ADULTOS </t>
  </si>
  <si>
    <t>13 NNA</t>
  </si>
  <si>
    <t xml:space="preserve">26 NNA
7 ADULTOS </t>
  </si>
  <si>
    <t>51 NNA</t>
  </si>
  <si>
    <t>CAPACITACION A LUDOTECARIOS</t>
  </si>
  <si>
    <t xml:space="preserve">CAPACITACION LUDOTECARIOS
TALLER DIRIGIDO A NNA CONTROL DE SENTIMIENTOS Y EMOCIONES </t>
  </si>
  <si>
    <t xml:space="preserve">103 NNA
4 ADULTOS </t>
  </si>
  <si>
    <t xml:space="preserve">53 NNA
4 ADULTOS </t>
  </si>
  <si>
    <t xml:space="preserve">
TALLER DIRIGIDO A NNA CONTROL DE SENTIMIENTOS Y EMOCIONES </t>
  </si>
  <si>
    <t xml:space="preserve">41 NNA 
2 ADULTOS </t>
  </si>
  <si>
    <t xml:space="preserve">1 ADULTO 
82 NNA </t>
  </si>
  <si>
    <t xml:space="preserve">161 NNA 
1 ADULTO </t>
  </si>
  <si>
    <t xml:space="preserve">7 NNA
4 ADULTOS </t>
  </si>
  <si>
    <t>14 NNA
1 ADULTO</t>
  </si>
  <si>
    <t>22 NNA</t>
  </si>
  <si>
    <t xml:space="preserve">36 NNA </t>
  </si>
  <si>
    <t xml:space="preserve">6 NNA 
3 ADULTOS </t>
  </si>
  <si>
    <t>111 NNA</t>
  </si>
  <si>
    <t>18 NNA</t>
  </si>
  <si>
    <t xml:space="preserve">CAPACITACION A LUDOTECARIOS 
TALLER DIRIGIDO A NNA CONTROL DE SENTIIMIENTOS Y EMOCIONES </t>
  </si>
  <si>
    <t xml:space="preserve">41 NNA
6 ADULTOS  </t>
  </si>
  <si>
    <t xml:space="preserve">107 NNA </t>
  </si>
  <si>
    <t xml:space="preserve">21 NNA 
6 ADULTOS </t>
  </si>
  <si>
    <t xml:space="preserve">67 NNA </t>
  </si>
  <si>
    <t xml:space="preserve">31 NNA 
7 ADULTOS </t>
  </si>
  <si>
    <t>86 NNA 
1 ADULTO</t>
  </si>
  <si>
    <t>13 NNA 
1 ADULTO</t>
  </si>
  <si>
    <t xml:space="preserve">228 NNA
6 ADULTOS  </t>
  </si>
  <si>
    <t xml:space="preserve">6 NNA </t>
  </si>
  <si>
    <t xml:space="preserve">272 NNA </t>
  </si>
  <si>
    <t xml:space="preserve">84 NNA </t>
  </si>
  <si>
    <t>CAPACITACION A LUDOTECARIOS 
TALLER DIRIGIDO A NNA CONTROL DE SENTIIMIENTOS Y EMOCIONES</t>
  </si>
  <si>
    <t xml:space="preserve">8 NNA 
2 ADULTOS </t>
  </si>
  <si>
    <t xml:space="preserve">35 NNA 
2 ADULTOS </t>
  </si>
  <si>
    <t xml:space="preserve">8 NNA </t>
  </si>
  <si>
    <t xml:space="preserve">18 NNA </t>
  </si>
  <si>
    <t xml:space="preserve">160 NNA 
1 ADULTO </t>
  </si>
  <si>
    <t xml:space="preserve">68 NNA 
1 ADULTO </t>
  </si>
  <si>
    <t xml:space="preserve">7 ADULTOS 
6 NNA
</t>
  </si>
  <si>
    <t xml:space="preserve">Capacitación de crianza positiva </t>
  </si>
  <si>
    <t xml:space="preserve">29 Familias </t>
  </si>
  <si>
    <t>Capacitación de crianza positiva (Fundación prosperar)</t>
  </si>
  <si>
    <t>60 Beneficiarios</t>
  </si>
  <si>
    <t>61 Beneficarios</t>
  </si>
  <si>
    <t>46 Beneficiarios</t>
  </si>
  <si>
    <t xml:space="preserve">9 Familias </t>
  </si>
  <si>
    <t xml:space="preserve">39 Familias </t>
  </si>
  <si>
    <t xml:space="preserve">Encuentros de padres </t>
  </si>
  <si>
    <t xml:space="preserve">105 Beneficiarios </t>
  </si>
  <si>
    <t>Capacitación de crianza positiva  (Fundación prosperar)</t>
  </si>
  <si>
    <t>61 Benefiarios</t>
  </si>
  <si>
    <t xml:space="preserve">67 Familias </t>
  </si>
  <si>
    <t>55 familias</t>
  </si>
  <si>
    <t xml:space="preserve">22 Familias </t>
  </si>
  <si>
    <t xml:space="preserve">14 Beneficiarios </t>
  </si>
  <si>
    <t xml:space="preserve">31 Familias </t>
  </si>
  <si>
    <t xml:space="preserve">Encuentros de bienestar mental </t>
  </si>
  <si>
    <t xml:space="preserve">201 Beneficiarios </t>
  </si>
  <si>
    <t>Capacitación de crianza positiva (Fundación Prosperar)</t>
  </si>
  <si>
    <t xml:space="preserve">71 Beneficiaros </t>
  </si>
  <si>
    <t xml:space="preserve">200 Beneficiarios </t>
  </si>
  <si>
    <t xml:space="preserve">90 Beneficiarios </t>
  </si>
  <si>
    <t>Capacitación de Crianza positiva (Fundación Prosperar)</t>
  </si>
  <si>
    <t xml:space="preserve">60 Beneficarios </t>
  </si>
  <si>
    <t>37 Familias</t>
  </si>
  <si>
    <t xml:space="preserve">112 Beneficiarios </t>
  </si>
  <si>
    <t xml:space="preserve">79 Beneficiarios </t>
  </si>
  <si>
    <t xml:space="preserve">4 Familias </t>
  </si>
  <si>
    <t xml:space="preserve">Capacitación de crianza positiva ( Fundación prosperar ) </t>
  </si>
  <si>
    <t xml:space="preserve">59 Beneficiarios </t>
  </si>
  <si>
    <t xml:space="preserve">435 Beneficiarios </t>
  </si>
  <si>
    <t>93 familias</t>
  </si>
  <si>
    <t xml:space="preserve">40 Beneficiarios </t>
  </si>
  <si>
    <t>62 Beneficiarios</t>
  </si>
  <si>
    <t>Capacitación crianza positiva (Fundación prosperar)</t>
  </si>
  <si>
    <t xml:space="preserve">61 Beneficiarios </t>
  </si>
  <si>
    <t>Capacitación de crianza positiva   (Fundación prosperar)</t>
  </si>
  <si>
    <t xml:space="preserve">135  Familias </t>
  </si>
  <si>
    <t>54 Beneficiarios</t>
  </si>
  <si>
    <t xml:space="preserve">144 Familias </t>
  </si>
  <si>
    <t>Capacitación de crianza positiva ( Fundación Prosperar)</t>
  </si>
  <si>
    <t>55 Benefiarios</t>
  </si>
  <si>
    <t xml:space="preserve">13 Familias </t>
  </si>
  <si>
    <t xml:space="preserve">123  Beneficiarios </t>
  </si>
  <si>
    <t>105 Beneficiarios</t>
  </si>
  <si>
    <t xml:space="preserve">14 Familias </t>
  </si>
  <si>
    <t xml:space="preserve">38 Familias </t>
  </si>
  <si>
    <t xml:space="preserve">18 Familias </t>
  </si>
  <si>
    <t>57 Familias</t>
  </si>
  <si>
    <t>Capacitación de crianza positiva (fundación prosperar)</t>
  </si>
  <si>
    <t xml:space="preserve">142 Beneficiarios </t>
  </si>
  <si>
    <t>22 Familias</t>
  </si>
  <si>
    <t>34 Famiilias</t>
  </si>
  <si>
    <t>64 Beneficiarios</t>
  </si>
  <si>
    <t xml:space="preserve">86 Beneficiarios </t>
  </si>
  <si>
    <t>60 Familias</t>
  </si>
  <si>
    <t>27 Familias</t>
  </si>
  <si>
    <t>Capacitacion de crianza positiva (Fundación prosperar)</t>
  </si>
  <si>
    <t xml:space="preserve">65 Beneficiarios </t>
  </si>
  <si>
    <t xml:space="preserve">17 Familias </t>
  </si>
  <si>
    <t>34 Familias</t>
  </si>
  <si>
    <t>139  Beneficiaarios</t>
  </si>
  <si>
    <t>538 familias</t>
  </si>
  <si>
    <t xml:space="preserve">62 Beneficarios </t>
  </si>
  <si>
    <t xml:space="preserve">28 Beneficiarios </t>
  </si>
  <si>
    <t xml:space="preserve">35 Familias </t>
  </si>
  <si>
    <t xml:space="preserve">103 Beneficiarios </t>
  </si>
  <si>
    <t>101 Familias</t>
  </si>
  <si>
    <t xml:space="preserve">37 Familias </t>
  </si>
  <si>
    <t>67 Beneficarios</t>
  </si>
  <si>
    <t xml:space="preserve">157 Beneficiarios </t>
  </si>
  <si>
    <t>53 Familias</t>
  </si>
  <si>
    <t>17 Familias</t>
  </si>
  <si>
    <t xml:space="preserve">62 Familias </t>
  </si>
  <si>
    <t>117 Familias</t>
  </si>
  <si>
    <t>46 Familias</t>
  </si>
  <si>
    <t xml:space="preserve">16 Familias </t>
  </si>
  <si>
    <t xml:space="preserve">60 Beneficiarios </t>
  </si>
  <si>
    <t xml:space="preserve">21 Familias </t>
  </si>
  <si>
    <t xml:space="preserve">68 Beneficiarios </t>
  </si>
  <si>
    <t>50 Familias</t>
  </si>
  <si>
    <t>19 Familias</t>
  </si>
  <si>
    <t xml:space="preserve">Contrato SSF-CD-PS-380-2025 por un valor de $96.100.000. De esa manera, se desarrolló la ejecución y cumplimiento de las actividades orientadas al fortalecimiento cultural, lingüístico, comunitario, tecnológico e institucional de los resguardos y cabildos indígenas del Departamento de Cundinamarca- Cota- Chia-Sesquile y Tocancipa </t>
  </si>
  <si>
    <t>20/11/2025</t>
  </si>
  <si>
    <t>GINA CAROLINA SOCHA FAJARDO</t>
  </si>
  <si>
    <t>MEMORIAS VIVAS ENTREVISTAS COMUNITARIAS PARA EL FORTALECIMIENTO CULTURAL</t>
  </si>
  <si>
    <t>El proyecto busca rescatar y fortalecer la memoria cultural a través de entrevistas comunitarias realizadas a sabedores, líderes y miembros de la comunidad. Los relatos y conocimientos recopilados serán sistematizados y transformados en productos culturales (audio, video o publicaciones) que permitan la transmisión intergeneracional, la valoración de la identidad y la creación de alternativas productivas sostenibles para la comunidad. Por un valor de $ 96.100.000</t>
  </si>
  <si>
    <t>El valor total del contrato de suministros de la convocatoria de proyectos productivos 2025 para comunidades indígenas $104.929.100</t>
  </si>
  <si>
    <t>JHON ALFREDO MARTÍNEZ FONSECA</t>
  </si>
  <si>
    <t>RESGUARDO INDIGENA MUISCA COTA JARDIN BOTANICO MUISCA “PQUYQUY DE HICHA CORAZON DE TIERRA</t>
  </si>
  <si>
    <t>Este proyecto busca el fortalecimiento integral del Jardín Botánico Muisca “Pquyquy de Hicha” (Corazón de Tierra), un pilar fundamental para la revitalización cultural y la soberanía alimentaria del Resguardo Indígena Muisca de Cota. Aunque el jardín es un espacio comunitario exitoso, su crecimiento está limitado por la dependencia del trabajo manual intensivo. Por un valor de $ 11.000.000</t>
  </si>
  <si>
    <t>SANDRA MILENA GONZÁLEZ CUBILLOS</t>
  </si>
  <si>
    <t>ARTES CON AMOR</t>
  </si>
  <si>
    <t>La iniciativa se centra en la adquisición de un conjunto de instrumentos musicales, tanto tradicionales (tambores, flautas, maracas) como de apoyo (guitarras, tiples), que servirán como herramienta principal para la creación de talleres de formación artística. Estos talleres estarán abiertos a toda la comunidad, con un enfoque especial en niños, niñas y jóvenes, y serán guiados por los sabedores y músicos experimentados del grupo. Por un valor de 11.000.000</t>
  </si>
  <si>
    <t>Convenio No. SSF-CD-CVI-379-2025, cuyo objeto es “aunar esfuerzos técnicos, administrativos y financieros entre el municipio de Medina (Cundinamarca) y el departamento de Cundinamarca, en aras de garantizar el derecho fundamental a la reubicación y al territorio de la comunidad Je´eruriwa Yucuna, en cumplimiento de la sentencia de tutela proferida por el Juzgado Primero Penal Especializado del Circuito de Villavicencio – Meta” Por un Valor de 20.000.000</t>
  </si>
  <si>
    <t>TULIO FERNANDO MARTINEZ URIBE</t>
  </si>
  <si>
    <t>SOMOS HERENCIA NATIVA, CULTURA AL CAMINAR PARA VIBRAR EL MUNDO</t>
  </si>
  <si>
    <t>El proyecto se centra en el desarrollo de emprendimientos musicales y culturales, integrando la riqueza de los saberes tradicionales con la innovación que aportan los instrumentos modernos y las herramientas tecnológicas. Por un valor de $ 11.000.000</t>
  </si>
  <si>
    <t xml:space="preserve">Nubia Rojas </t>
  </si>
  <si>
    <t>HUEVO DE ORO</t>
  </si>
  <si>
    <t>Desarrollo de la unidad productiva a partir de la implementación de un galpón de gallinas exóticas ponedoras, para la adecuación del corral o gallinero se usaran algunos materiales reciclados en nuestra labor familiar como recuperadores ambientales, se usaran algunos materiales que ya tenemos recolectados como llantas de carro y mallas entre otros materiales por lo que requerimos solo algunos materiales que permitan una estructura más amena y segura tanto para nosotros como para las gallinas. Por un valor de $ 11.000.000</t>
  </si>
  <si>
    <t xml:space="preserve">Camilo Augusto Chauta Paez </t>
  </si>
  <si>
    <t>FORTALECIMIENTO DE LA CULTURA MHUYSQA A TRAVÉS DE LA CARPINTERÍA SOSTENIBLE EN SESQUILÉ</t>
  </si>
  <si>
    <t>El proyecto de carpintería sostenible del Resguardo Indígena Mhuysqa de Sesquilé busca integrar la tradición cultural con la generación de ingresos mediante la producción de artesanías y mobiliario en madera proveniente de fuentes responsables y técnicas sostenibles. La iniciativa beneficiará de manera directa a las familias del resguardo, priorizando jóvenes, mujeres y mayores que deseen aprender y transmitir los saberes ancestrales en combinación con herramientas modernas de carpintería. Por un valor de $ 11.000.000</t>
  </si>
  <si>
    <t>EUGENIO FLAUTERO BARAJAS</t>
  </si>
  <si>
    <t>MANOS DE ORO MHUYSQA</t>
  </si>
  <si>
    <t>El proyecto "Manos de Oro Mhuysqas" busca fortalecer la práctica artesanal y el desarrollo económico sostenible de la
Comunidad Indígena Mhuysqa de Tocancipá, reconocida por el Ministerio del Interior. A través de esta iniciativa, 22 artesanos
del resguardo recibirán el apoyo necesario para profesionalizar su labor y generar ingresos dignos para sus familias. Por un valor de $ 11.000.000</t>
  </si>
  <si>
    <t>JAIRO ALBERTO GARZÓN NAVAS</t>
  </si>
  <si>
    <t>SEMILLAS DE SABIDURÍA MHUYSQA: FORTALECIMIENTO Y ENCUENTROS COMUNITARIOS</t>
  </si>
  <si>
    <t>busca fortalecer la cohesión y la pervivencia cultural de la Comunidad Indígena Mhuysqa de Tocancipá. La iniciativa se centra en el fortalecimiento del plan de vida a través de la dotación de herramientas tecnológicas clave y la realización de capacitaciones y encuentros comunitarios. Por un valor de $ 11.000.000</t>
  </si>
  <si>
    <t>Reporte simple 2025</t>
  </si>
  <si>
    <t>Meta</t>
  </si>
  <si>
    <t>Actividades</t>
  </si>
  <si>
    <t>Descripción</t>
  </si>
  <si>
    <t>Municipios</t>
  </si>
  <si>
    <t>Beneficiarios</t>
  </si>
  <si>
    <t xml:space="preserve">Inversión </t>
  </si>
  <si>
    <t>Atender 20.000 jóvenes con acciones que promuevan el liderazgo público y la garantia de derechos</t>
  </si>
  <si>
    <t xml:space="preserve">Mediante la Escuela Departamental de Liderazgo Público “Juventud es Cundinamarca”, que nace con el fin de brindar una respuesta a la problemática de los jóvenes que se encuentran en búsqueda de oportunidades, construcción de proyecto de vida y tránsito hacia la educación superior, más la estrategia 2.0 en busqueda de promover y fortalecer las instancias de participación juvenil. </t>
  </si>
  <si>
    <t>Atender 5.000 jóvenes mediante el fomento de la innovación, la competitividad y la empleabilidad para la generación de oportunidades en Cundinamarca</t>
  </si>
  <si>
    <t xml:space="preserve">Mediante el Laboratorio Departamental de Innovación Juvenil orientado a potenciar las habilidades de empleabilidad y fortalecer los conocimientos teóricos para la construcción de emprendimientos, enriqueciendo y aportando al desarrollo integral de las capacidades de las juventudes cundinamarquesas. </t>
  </si>
  <si>
    <t>Apoyar 200 proyectos a traves del banco de iniciativas juveniles que promuevan la preservación ambiental y el desarrollo tecnologico</t>
  </si>
  <si>
    <t>Mediante el Banco Departamental de Iniciativas Juveniles como pilar de apoyo directo para los proyectos e iniciativas de la juventud en Cundinamarca mediante estimulos economicos.</t>
  </si>
  <si>
    <t>67 organizaciones</t>
  </si>
  <si>
    <t>Crear un canal tecnologico de comunicación asertiva dirigido a los jovenes con oferta institucional del departamento</t>
  </si>
  <si>
    <t xml:space="preserve">Mediante el canal de WhatsApp #CundiJoven que se consolido como herramienta de comunicación bidireccional y participativa a traves del cual se difunden contenidos sobre convocatorias, programas y actividades de interes para los jóvenes </t>
  </si>
  <si>
    <t>4.900 seguidores</t>
  </si>
  <si>
    <t>Promover anualmente 7 espacios para la partipación juvenil  en el departamento a traves del funcionamiento del CDJ y la PDJ</t>
  </si>
  <si>
    <t>En cumplimiento del Estatuto de Ciudadanía Juvenil (Ley 1622 de 2013, modificada por la Ley 1885 de 2018) y con el propósito de fortalecer la participación efectiva de las juventudes cundinamarquesas en los procesos de decisión pública, durante la vigencia 2025 se desarrollaron acciones estratégicas orientadas al funcionamiento del Consejo Departamental de Juventudes y la Plataforma Departamental de Juventudes</t>
  </si>
  <si>
    <t xml:space="preserve">7 espacios estatutarios 
Espacios politica pública
elecciones CMJ 2025
116 asistencias técnicas </t>
  </si>
  <si>
    <t>N/A</t>
  </si>
  <si>
    <t>Mes departamental de juventudes</t>
  </si>
  <si>
    <t xml:space="preserve">Con la realización del primer mes departamental de juventudes en Cundinamarca mediante una inversión y gestión externa historica con 18 aliados y actividades en multiples tematicas y areas de interes juvenil. </t>
  </si>
  <si>
    <t>3.400 participantes</t>
  </si>
  <si>
    <t>$105.000.000
 de forma directa</t>
  </si>
  <si>
    <t>JUVENTUD</t>
  </si>
  <si>
    <t>Meta 56: </t>
  </si>
  <si>
    <t>1. No se evidencian actividades que se puedan reportar de asistencias técnicas que se enfoca en Promoción y protección de derechos: Normatividad e inclusión para las comunidades indígenas de Cundinamarca. De esa manera, se realización asistencias técnicas enfocadas en normatividad, rutas institucionales, lenguaje inclusivo, se realizaron mesas de trabajo  y se articulo con otras secretarias del Departamento para apoyar en la realización de eventos culturales y deportivos </t>
  </si>
  <si>
    <t>2. Se realizó giro económico a la administración municipal de Medina del Convenio No. SSF-CD-CVI-379-2025, Por un valor de $ 20.000.000 cuyo objeto es “aunar esfuerzos técnicos, administrativos y financieros entre el municipio de Medina (Cundinamarca) y el departamento de Cundinamarca, en aras de garantizar el derecho fundamental a la reubicación y al territorio de la comunidad Je´eruriwa Yucuna, en cumplimiento de la sentencia de tutela proferida por el Juzgado Primero Penal Especializado del Circuito de Villavicencio – Meta</t>
  </si>
  <si>
    <t>3. Se celebró contrato SSF-CD-PS-380-2025 por un valor de $96.100.000. De esa manera, se desarrolló la ejecución y cumplimiento de las actividades orientadas al fortalecimiento cultural, lingüístico, comunitario, tecnológico e institucional de los resguardos y cabildos indígenas del Departamento de Cundinamarca</t>
  </si>
  <si>
    <t>Meta 250: </t>
  </si>
  <si>
    <t>1. No se evidencian actividades que se puedan reportar de asistencias técnicas  que se enfoca en acompañamiento en la formulación de proyectos productivos comunidades indígenas, o en lo relacionado con espacios de articulación con entidades como IDECUT e INDEPORTES, para promover el acceso a la oferta institucional y fortalecer procesos culturales y de ancestralidad en las comunidades indígenas</t>
  </si>
  <si>
    <t>2. Se suscribio contrato para suministrar los elementos requeridos en el marco de la convocatoria 2025, destinada a apoyar proyectos productivos presentados por la población indígena del departamento de Cundinamarca. El valor del contrato es de $104.929.100, de los municipios de Chía (1), Cota (4), Mosquera (1), Sesquilé (4) y Tocancipá (3).</t>
  </si>
  <si>
    <t>INDIGENAS</t>
  </si>
  <si>
    <r>
      <rPr>
        <b/>
        <sz val="11"/>
        <color theme="1"/>
        <rFont val="Aptos Narrow"/>
        <family val="2"/>
        <scheme val="minor"/>
      </rPr>
      <t>Dotaciones y fortalecimiento productivo –  Entrega de 1.000 metros de tela</t>
    </r>
    <r>
      <rPr>
        <sz val="11"/>
        <color theme="1"/>
        <rFont val="Aptos Narrow"/>
        <family val="2"/>
        <scheme val="minor"/>
      </rPr>
      <t>, beneficiando prioritariamente a mujeres cabeza de hogar, jóvenes y adultos mayores de comunidades afro.</t>
    </r>
  </si>
  <si>
    <t>22- set-2025</t>
  </si>
  <si>
    <t xml:space="preserve">SANDRA PATRICIA ROBLES GOMEZ </t>
  </si>
  <si>
    <t xml:space="preserve">VOCES Y TAMBORES AFRO: SONIDO PARA LA IDENTIDAD CULTURAL 
</t>
  </si>
  <si>
    <t>El proyecto “Voces y Tambores Afro” busca fortalecer la identidad cultural de la comunidad negra, afrocolombiana, raizal y palenquera en el municipio de Facatativá y Cundinamarca, a través de la adquisición de equipos de sonido e instrumentos musicales (amplificadores, bafles, micrófonos, consola, Tambora costeña San Jacinto, gaita colombiana y Guasá).</t>
  </si>
  <si>
    <t>CENAIDA LOZANO SANCHEZ</t>
  </si>
  <si>
    <t xml:space="preserve"> COSTURAS ANCESTRALES, RAÍCES QUE ENLAZAN </t>
  </si>
  <si>
    <t>Este proyecto es un emprendimiento de moda con un profundo propósito social y cultural. No se trata solo de confeccionar prendas, sino de tejer un futuro más próspero y consciente para la comunidad afrodescendiente en Funza, Cundinamarca. La iniciativa se centra en la producción de una línea de ropa y accesorios que incluye faldas, blusas y turbantes, todos diseñados con un enfoque en la herencia cultural africana y afrodescendiente. Cada pieza es más que una prenda; es una manifestación de identidad, resistencia y orgullo, confeccionada con materiales de alta calidad y un riguroso control de calidad que distingue a la marca.</t>
  </si>
  <si>
    <r>
      <rPr>
        <b/>
        <sz val="11"/>
        <color theme="1"/>
        <rFont val="Aptos Narrow"/>
        <family val="2"/>
        <scheme val="minor"/>
      </rPr>
      <t>DONACIÓN DE LECHE</t>
    </r>
    <r>
      <rPr>
        <sz val="11"/>
        <color theme="1"/>
        <rFont val="Aptos Narrow"/>
        <family val="2"/>
        <scheme val="minor"/>
      </rPr>
      <t xml:space="preserve"> Gestión y distribución de 795 litros de leche en articulación con la Agencia de Comercialización de Cundinamarca y otras entidades, en el marco de la seguridad alimentaria.</t>
    </r>
  </si>
  <si>
    <t>90 familias</t>
  </si>
  <si>
    <t>OCTAVIO PALACIOS PALACIOS</t>
  </si>
  <si>
    <t>RESTAURANTE PESCADERÍA "DELICIAS DEL PACIFICO"</t>
  </si>
  <si>
    <t>El proyecto productivo Restaurante Pescadería “Delicias del Pacífico” surge como una iniciativa para fortalecer la identidad cultural afrocolombiana a través de la gastronomía, mediante la creación de un restaurante especializado en pescados y mariscos típicos del Pacífico colombiano. En este espacio se ofrecerán platos auténticos elaborados con ingredientes autóctonos, brindando a la comunidad y a los visitantes una experiencia única que resalte los sabores, saberes y tradiciones heredadas de nuestros ancestros.
Esta propuesta responde a la necesidad de rescatar la verdadera esencia de la cocina del Pacífico, afectada por dinámicas comerciales que han modificado sus recetas y desdibujado su autenticidad. Con “Delicias del Pacífico” no solo se busca generar ingresos y empleos, sino también dignificar la cultura afrocolombiana, devolviendo a la mesa el sabor genuino de nuestras preparaciones tradicionales.</t>
  </si>
  <si>
    <r>
      <rPr>
        <b/>
        <sz val="8"/>
        <color theme="1"/>
        <rFont val="Arial Narrow"/>
        <family val="2"/>
      </rPr>
      <t>SSF-CD-PS-366-2025</t>
    </r>
    <r>
      <rPr>
        <sz val="8"/>
        <color theme="1"/>
        <rFont val="Arial Narrow"/>
        <family val="2"/>
      </rPr>
      <t xml:space="preserve"> FORTALECIMIENTO DE LA PARTICIPACIÓN Y EL LIDERAZGO DE LA JUVENTUD PERTENECIENTE A COMUNIDADES NEGRAS,  AFROCOLOMBIANAS, RAIZALES Y PALENQUERAS DEL DEPARTAMENTO DE CUNDINAMARCA, MEDIANTE LA REALIZACIÓN DE LA SEMANA DE LA JUVENTUD DE LA COMUNIDAD NEGRA COMO ESPACIO DE ENCUENTRO, INTERCAMBIO DE SABERES CULTURALES Y ARTISTICOS Y ESCENARIOS DE DIALOGO ORIENTADOS A LA REIVINDICACIÓN DE SUS DERECHOS, LA PRESERVACIÓN DE SU IDENTIDAD ETNICA Y LA CONSTRUCCION DE TEJIDO SOCIAL INCLUYENTE</t>
    </r>
  </si>
  <si>
    <t>SEMANA DE LA JUVENTUD AFRO</t>
  </si>
  <si>
    <t xml:space="preserve">131 Jovenes </t>
  </si>
  <si>
    <t xml:space="preserve">SSF-MC-PS-256-2025 PRESTACION DE SERVICIOS DE APOYO LOGISTICO PARA LLEVAR A CABO REUNIONES DE LA COMISION CONSULTIVA DE COMUNIDADES ETNICAS DEL  DEPARTAMENTO DE CUNDINAMARCA </t>
  </si>
  <si>
    <t xml:space="preserve">Sesion Extraordinaria de la Consultiva Departamental de comunidades negras, afrocolombianos, raizales y palenquera de Cundinamarca </t>
  </si>
  <si>
    <t xml:space="preserve">14 Consultivos Departamentales </t>
  </si>
  <si>
    <t>LIMBANIA VALLECILLA ORDOÑEZ</t>
  </si>
  <si>
    <t>SABORES DE MI TIERRA</t>
  </si>
  <si>
    <t>"Sabores de Mi Tierra" es un proyecto de fortalecimiento de un emprendimiento liderado por mujer afrocolombiana y madre cabeza de hogar, radicada en Girardot, quien ha construido una fuente de sustento a través de la venta ambulante de alimentos típicos de la gastronomía afrocolombiana y del Pacífico colombiano en la ciudad de Girardot, Cundinamarca. Este proyecto busca dar sostenibilidad y proyección a su negocio de venta ambulante de alimentos típicos, basado en la gastronomía ancestral del Pacífico colombiano.</t>
  </si>
  <si>
    <t xml:space="preserve"> MAYERLY GONZALEZ BALANTA </t>
  </si>
  <si>
    <t xml:space="preserve">FORTALECIMIENTO DEL EMPRENDIMIENTO GASTRONÓMICO AFRO SABORES DE RAÍZ </t>
  </si>
  <si>
    <t>Este proyecto busca fortalecer la capacidad productiva y comercial del colectivo Sabores de Raíz mediante la dotación de equipos de cocina, capacitación en manipulación de alimentos, estandarización de recetas tradicionales afro y apertura de un punto de venta en Guachetá. Se beneficiarán 4 familias afrodescendientes y victimas del conflicto armado, generando empleo e ingresos a través de la gastronomía con identidad cultural y tradicional.</t>
  </si>
  <si>
    <t>ROSA MARIA SOLANO CORTES</t>
  </si>
  <si>
    <t xml:space="preserve">AREPITAS COQUETONAS </t>
  </si>
  <si>
    <t>Este plan de trabajo se enfoca hacia las tradiciones que se siguen manteniendo en las raíces ancestrales que provenimos de la región pacifica, fomentando el empleo, y mejorando la calidad de vida con las sabrosa y ricas arepitas coquetonas.</t>
  </si>
  <si>
    <t xml:space="preserve">Segunda sesion de la Consultiva Departamental de comunidades negras, afrocolombianos, raizales y palenquera de Cundinamarca </t>
  </si>
  <si>
    <r>
      <rPr>
        <b/>
        <sz val="11"/>
        <color theme="1"/>
        <rFont val="Aptos Narrow"/>
        <family val="2"/>
        <scheme val="minor"/>
      </rPr>
      <t>Dotaciones y fortalecimiento productivo –  Entrega de 500 metros de tela,</t>
    </r>
    <r>
      <rPr>
        <sz val="11"/>
        <color theme="1"/>
        <rFont val="Aptos Narrow"/>
        <family val="2"/>
        <scheme val="minor"/>
      </rPr>
      <t xml:space="preserve"> beneficiando prioritariamente a mujeres cabeza de hogar, jóvenes y adultos mayores de comunidades afro.</t>
    </r>
  </si>
  <si>
    <t>DARLING AURORA MURILLO MOSQUERA</t>
  </si>
  <si>
    <t>HERENCIA AFRO</t>
  </si>
  <si>
    <t>Lanzamiento de la Colección HERENCIA AFRO: Un Viaje de Tradición y Modernidad Nos complace presentar la colección HERENCIA AFRO, una propuesta audaz que fusiona la riqueza de las telas africanas con un diseño moderno y sofisticado. Este proyecto nace del deseo de mantener vivas las tradiciones africanas y contar historias inspiradoras a través de nuestras prendas y artesanías, celebrando la herencia cultural en cada detalle. HERENCIA AFRO se especializa en la producción y comercialización de artículos que destacan por su calidad y autenticidad. Utilizamos telas originarias y técnicas tradicionales, combinadas con un enfoque contemporáneo, para crear una colección única que no solo viste, sino que también cuenta historias. Cada diseño refleja la esencia de la cultura africana, transmitiendo la belleza de sus tradiciones y el valor de sus historias ancestrales. Nuestro objetivo es ofrecer productos de la más alta calidad, que sean visualmente atractivos y que respeten y preserven la herencia cultural que los inspira. Nos comprometemos a mantener altos estándares de confección, asegurando que cada prenda y accesorio lleve consigo un pedazo auténtico de África. Más allá de la producción, HERENCIA AFRO busca generar un impacto social significativo. Nuestro proyecto está diseñado para empoderar a mujeres, especialmente a madres cabeza de familia, proporcionándoles oportunidades laborales en nuestro taller. Estas mujeres no solo participan en la producción de nuestras colecciones, sino que también se convierten en una parte fundamental de nuestro proceso creativo y comercial. A largo plazo, nuestra visión es generar un impacto profundo en nuestros clientes y en la comunidad en general. Queremos que cada persona que use una prenda de HERENCIA AFRO no solo se sienta parte de una tendencia de moda, sino que también se conecte con la rica historia y tradición que representa. A través de nuestra colección, buscamos promover una mayor apreciación y respeto por la cultura africana, mientras continuamos expandiendo nuestro proyecto y nuestro alcance en el mercado. HERENCIA AFRO es más que una simple colección; es una celebración de la tradición, un testimonio de calidad y un paso hacia el empoderamiento económico y social. Te invitamos a unirte a nosotros en este viaje y a ser parte de una historia que une el pasado con el presente, creando un futuro lleno de posibilidades.</t>
  </si>
  <si>
    <r>
      <rPr>
        <b/>
        <sz val="11"/>
        <color theme="1"/>
        <rFont val="Aptos Narrow"/>
        <family val="2"/>
        <scheme val="minor"/>
      </rPr>
      <t>Dotaciones y fortalecimiento productivo</t>
    </r>
    <r>
      <rPr>
        <sz val="11"/>
        <color theme="1"/>
        <rFont val="Aptos Narrow"/>
        <family val="2"/>
        <scheme val="minor"/>
      </rPr>
      <t xml:space="preserve"> – </t>
    </r>
    <r>
      <rPr>
        <b/>
        <sz val="11"/>
        <color theme="1"/>
        <rFont val="Aptos Narrow"/>
        <family val="2"/>
        <scheme val="minor"/>
      </rPr>
      <t xml:space="preserve"> Entrega de 1.000 metros</t>
    </r>
    <r>
      <rPr>
        <sz val="11"/>
        <color theme="1"/>
        <rFont val="Aptos Narrow"/>
        <family val="2"/>
        <scheme val="minor"/>
      </rPr>
      <t xml:space="preserve"> de tela, beneficiando prioritariamente a mujeres cabeza de hogar, jóvenes y adultos mayores de comunidades afro.</t>
    </r>
  </si>
  <si>
    <t>CIRLY PAOLA PARRA ANDRADES</t>
  </si>
  <si>
    <t>JUGOS ANCESTRALES AFROS PAO</t>
  </si>
  <si>
    <t>Consiste en una iniciativa económica y cultural que promueve y comercializa la gastronomía ancestral en jugos típicos de las comunidades afrodescendiente, utilizando técnicas, ingredientes y saberes tradicionales para generar ingresos, salvaguardar el patrimonio inmaterial, y fortalecer la identidad cultural de las comunidades. Estos proyectos se basan en la transmisión intergeneracional de conocimientos, el uso de recursos, y la visión de la cocina como una herramienta de desarrollo social y empoderamiento.</t>
  </si>
  <si>
    <r>
      <rPr>
        <b/>
        <sz val="11"/>
        <color theme="1"/>
        <rFont val="Aptos Narrow"/>
        <family val="2"/>
        <scheme val="minor"/>
      </rPr>
      <t>DONACIÓN DE LECHE Gestión y distribución de 1.147 litros de leche</t>
    </r>
    <r>
      <rPr>
        <sz val="11"/>
        <color theme="1"/>
        <rFont val="Aptos Narrow"/>
        <family val="2"/>
        <scheme val="minor"/>
      </rPr>
      <t xml:space="preserve"> en articulación con la Agencia de Comercialización de Cundinamarca y otras entidades, en el marco de la seguridad alimentaria.</t>
    </r>
  </si>
  <si>
    <t>130 familias</t>
  </si>
  <si>
    <r>
      <rPr>
        <b/>
        <sz val="8"/>
        <color theme="1"/>
        <rFont val="Aptos Narrow"/>
        <family val="2"/>
        <scheme val="minor"/>
      </rPr>
      <t>SSF-CD-PS-368 de 2025</t>
    </r>
    <r>
      <rPr>
        <sz val="8"/>
        <color theme="1"/>
        <rFont val="Aptos Narrow"/>
        <family val="2"/>
        <scheme val="minor"/>
      </rPr>
      <t xml:space="preserve"> FORTALECIMIENTO DE LOS GOBIERNOS PROPIOS Y LA IDENTIDAD CULTURAL AFROCOLOMBIANA, RAIZAL Y PALENQUERA DEL DEPARTAMENTO DE CUNDINAMARCA, MEDIANTE LA CONMEMORACIÓN DE LA INTERCULTURALIDAD DE LA COMUNIDAD NEGRA A TRAVÉS DE ACTIVIDADES CULTURALES, ARTÍSTICAS Y PEDAGÓGICAS QUE PROMUEVAN EL RECONOCIMIENTO DE SUS TRADICIONES, SABERES ANCESTRALES Y APORTES A LA DIVERSIDAD CULTURAL DEL TERRITORIO</t>
    </r>
  </si>
  <si>
    <t>Fortalecimiento de la Gobernación de Cundinamarca y de la identidad cultural afrocolombiana, raizal y palenquera del Departamento.</t>
  </si>
  <si>
    <t>150 Personas</t>
  </si>
  <si>
    <r>
      <rPr>
        <b/>
        <sz val="11"/>
        <color theme="1"/>
        <rFont val="Aptos Narrow"/>
        <family val="2"/>
        <scheme val="minor"/>
      </rPr>
      <t>Dotaciones y fortalecimiento productivo</t>
    </r>
    <r>
      <rPr>
        <sz val="11"/>
        <color theme="1"/>
        <rFont val="Aptos Narrow"/>
        <family val="2"/>
        <scheme val="minor"/>
      </rPr>
      <t xml:space="preserve"> –  Entrega de </t>
    </r>
    <r>
      <rPr>
        <b/>
        <sz val="11"/>
        <color theme="1"/>
        <rFont val="Aptos Narrow"/>
        <family val="2"/>
        <scheme val="minor"/>
      </rPr>
      <t>1.500 metros de tela</t>
    </r>
    <r>
      <rPr>
        <sz val="11"/>
        <color theme="1"/>
        <rFont val="Aptos Narrow"/>
        <family val="2"/>
        <scheme val="minor"/>
      </rPr>
      <t>, beneficiando prioritariamente a mujeres cabeza de hogar, jóvenes y adultos mayores de comunidades afro.</t>
    </r>
  </si>
  <si>
    <t>ANA BEATRIZ GUTIÉRREZ GARCÍA</t>
  </si>
  <si>
    <t xml:space="preserve">ESENCIA AFRO LATINA </t>
  </si>
  <si>
    <t>Este proyecto está enfocado en la creación y fortalecimiento de un salón de belleza afro, especializado en el cuidado, estilización y preservación del cabello afro, rizado y crespo. Esta iniciativa busca rescatar los saberes ancestrales relacionados con las trenzas, peinados tradicionales y técnicas propias de la cultura afrocolombiana, al tiempo que genera oportunidades económicas para mujeres y jóvenes de la comunidad. El proyecto promueve la autonomía financiera, la identidad cultural y la inclusión social a través de la formación, el emprendimiento y el empoderamiento desde la estética afro.</t>
  </si>
  <si>
    <r>
      <rPr>
        <b/>
        <sz val="11"/>
        <color theme="1"/>
        <rFont val="Aptos Narrow"/>
        <family val="2"/>
        <scheme val="minor"/>
      </rPr>
      <t>DONACIÓN DE LECHE Gestión y distribución de 4.058 litros</t>
    </r>
    <r>
      <rPr>
        <sz val="11"/>
        <color theme="1"/>
        <rFont val="Aptos Narrow"/>
        <family val="2"/>
        <scheme val="minor"/>
      </rPr>
      <t xml:space="preserve"> de leche en articulación con la Agencia de Comercialización de Cundinamarca y otras entidades, en el marco de la seguridad alimentaria.</t>
    </r>
  </si>
  <si>
    <t xml:space="preserve"> 460 familias</t>
  </si>
  <si>
    <t>WILMAR CORDOBA PALOMEQUE</t>
  </si>
  <si>
    <t xml:space="preserve">CULTURAL AFRO </t>
  </si>
  <si>
    <t>Propone un plan de fortalecimiento estructural que busca mejorar sus capacidades técnicas, operativas y creativas para continuar desarrollando procesos artísticos y audiovisuales. Esta propuesta se fundamenta en la necesidad de contar con recursos mínimos que permitan sostener una producción continua y de calidad, además de brindar formación a artistas y comunidad, para rescatar las raíces y las costumbres sin perder la identidad.</t>
  </si>
  <si>
    <t>PETRONA MOSQUERA</t>
  </si>
  <si>
    <t xml:space="preserve">COCINA ANCESTRALES AFRO PETRONA </t>
  </si>
  <si>
    <t>Consiste en una iniciativa económica y cultural que promueve y comercializa la gastronomía ancestral afrodescendiente, utilizando técnicas, ingredientes y saberes tradicionales para generar ingresos, salvaguardar el patrimonio inmaterial, y fortalecer la identidad cultural de las comunidades. Estos proyectos se basan en la transmisión intergeneracional de conocimientos, el uso de recursos, y la visión de la cocina como una herramienta de desarrollo social y empoderamiento</t>
  </si>
  <si>
    <t>Proyecto Productivo / PERSONA MAYOR Y DISCAPACIDAD</t>
  </si>
  <si>
    <t>Diciembre</t>
  </si>
  <si>
    <t xml:space="preserve">Ayuda técnica </t>
  </si>
  <si>
    <t>GLORIA MYRIAM STERLING REYES</t>
  </si>
  <si>
    <t>Persona mayor (mayor de 60 años)</t>
  </si>
  <si>
    <t>ECO FRITANGAT BEBIDAS</t>
  </si>
  <si>
    <t>JOSE RICARDO ALARCON</t>
  </si>
  <si>
    <t>RENACIMIENTOS VERDES</t>
  </si>
  <si>
    <t>OCTUBRE</t>
  </si>
  <si>
    <t>Protesis y Ayudas Tecnicas</t>
  </si>
  <si>
    <t>Abril-Mayo-Julio-Diciembre</t>
  </si>
  <si>
    <t>Protesis</t>
  </si>
  <si>
    <t>Martha Esperanza Murcia Torres</t>
  </si>
  <si>
    <t>EMPANADAS MARTHA</t>
  </si>
  <si>
    <t>ESTER ROZO TELLEZ</t>
  </si>
  <si>
    <t>MEJORA EN LA PRODUCTIVIDAD AGRICOLA</t>
  </si>
  <si>
    <t>Abril-Mayo-Diciembre</t>
  </si>
  <si>
    <t>ROSA JULIA GARCIA DE MUETE</t>
  </si>
  <si>
    <t>Elaboración y comercialización de mantecadas artesanales.</t>
  </si>
  <si>
    <t>DORA ALICIA DIAZ GAMEZ</t>
  </si>
  <si>
    <t>HUEVOS, SABORES Y COLORES DEL CORRAL.</t>
  </si>
  <si>
    <t>LUZ STELLA GUZMAN GAMEZ</t>
  </si>
  <si>
    <t>CONFECCIONES LUZCA</t>
  </si>
  <si>
    <t>MARGARITA VILLANUEVA DÍAZ</t>
  </si>
  <si>
    <t>CHANCHITOS MARÍA</t>
  </si>
  <si>
    <t>GRACIELA RODRIGUEZ VASQUEZ</t>
  </si>
  <si>
    <t>POLLOS DE ENGORDE</t>
  </si>
  <si>
    <t>JAIRO RUIZ AREVALO</t>
  </si>
  <si>
    <t>Recicladora Ruiz</t>
  </si>
  <si>
    <t>Gilberto Orlando Bautista Monastoque</t>
  </si>
  <si>
    <t>Cultivando El Potrerito con Abonos Verdes y Pastos de Corte</t>
  </si>
  <si>
    <t>Abigail Moreno Lugo</t>
  </si>
  <si>
    <t>Proyecto de Producción Sostenible de Huevos Frescos en Granja La Villa</t>
  </si>
  <si>
    <t>Julio</t>
  </si>
  <si>
    <t>ELSIDA DUARTE DE PINTO</t>
  </si>
  <si>
    <t>PAN CASERO DE MAMA</t>
  </si>
  <si>
    <t>BLANCA HELENA GUERRERO ROMERO</t>
  </si>
  <si>
    <t>CREACIONES BEG</t>
  </si>
  <si>
    <t>Julio-Diciembre</t>
  </si>
  <si>
    <t>Jose Milton Garcia Diaz</t>
  </si>
  <si>
    <t>LECHERIA LAS PALMAS</t>
  </si>
  <si>
    <t>ANA GEORGINA GUTIERREZ HERNANDEZ</t>
  </si>
  <si>
    <t>PRODUCCIÓN DE LECHE MEDIANTE LA METODOLOGÍA DE GANADERIA SILVOPASTORIL EN EL MUNICIPIO DE CAQUEZA CUNDINAMARCA</t>
  </si>
  <si>
    <t>Luzmila Robayo Alarcon</t>
  </si>
  <si>
    <t>Cuidador de persona con discapacidad</t>
  </si>
  <si>
    <t>Gallinas ponedoras</t>
  </si>
  <si>
    <t>Dora ines Lopez de Robayo</t>
  </si>
  <si>
    <t>Equipo de ordeño</t>
  </si>
  <si>
    <t>Aguedita Castiblanco de Alvarado</t>
  </si>
  <si>
    <t>Arcadio Tribaldos Cuardrado</t>
  </si>
  <si>
    <t>Persona con discapacidad</t>
  </si>
  <si>
    <t>Herminia Morales Largo</t>
  </si>
  <si>
    <t>Equipo dde ordeño</t>
  </si>
  <si>
    <t>MARIA DEL CARMEN NIETO CASTIBLANCO</t>
  </si>
  <si>
    <t>GALLINAS PONEDORAS</t>
  </si>
  <si>
    <t>Agosto</t>
  </si>
  <si>
    <t>OLGA RIOS VALBUENA</t>
  </si>
  <si>
    <t>SABOR Y TRADICION</t>
  </si>
  <si>
    <t>Aura Maria Leon de Monroy</t>
  </si>
  <si>
    <t>Rosalba Naranjo de Alfonso</t>
  </si>
  <si>
    <t>NURIA OLINDE MERCHAN GALLEGO</t>
  </si>
  <si>
    <t>CONFECCIONES MARY</t>
  </si>
  <si>
    <t>HERNANDO SANCHEZ</t>
  </si>
  <si>
    <t>POLLOS EL PROGRESO</t>
  </si>
  <si>
    <t>Sirly Rocio Guevara Contreras</t>
  </si>
  <si>
    <t>Creando Armonia</t>
  </si>
  <si>
    <t>Marzo-Diciembre</t>
  </si>
  <si>
    <t>MYRIAM CLAUDINA VELASQUEZ GUZMAN</t>
  </si>
  <si>
    <t>HUERTA CASERA</t>
  </si>
  <si>
    <t>Marzo-Abril-Mayo-Diciembre</t>
  </si>
  <si>
    <t>Febrero-Mayo-Diciembre</t>
  </si>
  <si>
    <t>Marzo</t>
  </si>
  <si>
    <t>Rosalba Peña Sierra</t>
  </si>
  <si>
    <t>El Galpón de Valentina</t>
  </si>
  <si>
    <t>VIRGINIA QUINTERO TIBADUIZA</t>
  </si>
  <si>
    <t>LOS POSTRES DE SARITA</t>
  </si>
  <si>
    <t>GLORIA ESPERANZA LOPEZ RODRIGUEZ</t>
  </si>
  <si>
    <t>TALLER DE COSTURA</t>
  </si>
  <si>
    <t>Jesus Arcángel Alfonso Pineda</t>
  </si>
  <si>
    <t>GALLINAS AMIGAS DEL AMBIENTE</t>
  </si>
  <si>
    <t>CLAUDIA PATRICIA LOPEZ CRUZ</t>
  </si>
  <si>
    <t>POSTRES Y CHOCOLATES LAURITA</t>
  </si>
  <si>
    <t>LUZ YANETH BRICEÑO FORERO</t>
  </si>
  <si>
    <t>MARIA OTILIA MACHETE PAEZ</t>
  </si>
  <si>
    <t>POLLO DE ENGORDE</t>
  </si>
  <si>
    <t>HECTOR JULIO BRAVO PAEZ</t>
  </si>
  <si>
    <t>ROSELINDA MORENO PULGA</t>
  </si>
  <si>
    <t>ESENCIAS DEL ALMA</t>
  </si>
  <si>
    <t>BEATRIZ YOLANDA ROCHA DIAZ</t>
  </si>
  <si>
    <t>HELADOS Y POSTRES CASEROS DE GULUPA</t>
  </si>
  <si>
    <t>Octubre-Diciembre</t>
  </si>
  <si>
    <t>JAIRO COLORADO MARQUEZ</t>
  </si>
  <si>
    <t>Vital Documentos Verde &amp; Digital</t>
  </si>
  <si>
    <t>RODRIGO ALFONSO GONSALEZ BEJARANO</t>
  </si>
  <si>
    <t>Gallinas Libres de Fusagasugá</t>
  </si>
  <si>
    <t>YULY RENTERIA RENTERIA</t>
  </si>
  <si>
    <t>EL PUNTO DEL SAZON DE LA NEGRA</t>
  </si>
  <si>
    <t>ESNEY MUÑOZ TRUJILLO</t>
  </si>
  <si>
    <t>sabanas sar_ilut (sabanas artesanales e ilusiones tejidas)</t>
  </si>
  <si>
    <t>Sandra Liliana Rivera Rendon</t>
  </si>
  <si>
    <t>Sandya</t>
  </si>
  <si>
    <t>LUZ STELLA HERNÁNDEZ NIETO</t>
  </si>
  <si>
    <t>Delicias Perrunas Fusa</t>
  </si>
  <si>
    <t>HUMBERTO ROA</t>
  </si>
  <si>
    <t>ENFOQUE AMBIENTAL</t>
  </si>
  <si>
    <t>ELVER MENDOZA MONDAR</t>
  </si>
  <si>
    <t>Abril- Diciembre</t>
  </si>
  <si>
    <t>ANA ISABEL URREAL MENDEZ</t>
  </si>
  <si>
    <t>POLLOS DE LA GRANJA</t>
  </si>
  <si>
    <t>MARIA ROSANA CASTAÑEDA LINARES</t>
  </si>
  <si>
    <t>LA MINA DE POLLOS</t>
  </si>
  <si>
    <t>NELCY AURORA PIÑEROS LINARES</t>
  </si>
  <si>
    <t>POLLOS LA SANTA</t>
  </si>
  <si>
    <t>WILLIAM ALEJANDRO RUIZ URREA</t>
  </si>
  <si>
    <t>WILL POLLOS</t>
  </si>
  <si>
    <t>MARIA ESTELA PINEDA UBAQUE</t>
  </si>
  <si>
    <t>EL GALLINERO</t>
  </si>
  <si>
    <t>NICOLLE STEFANIE HERRERA ROJAS</t>
  </si>
  <si>
    <t>RETAZOS DE AMOR</t>
  </si>
  <si>
    <t>Eleuterio Peña Garavito</t>
  </si>
  <si>
    <t>Huevos el Rinconcito</t>
  </si>
  <si>
    <t>Paola Natali Espitia Cadena</t>
  </si>
  <si>
    <t>PilyPao Adornos</t>
  </si>
  <si>
    <t>LAURA CAMILA MARTINEZ VILLARRAGA</t>
  </si>
  <si>
    <t>DULCE FUSIÓN</t>
  </si>
  <si>
    <t>LAURA MICHELLE PULIDO HERNANDEZ</t>
  </si>
  <si>
    <t>Accesorios Chiquiwawis</t>
  </si>
  <si>
    <t>LUIS EDUARDO  ARANGO</t>
  </si>
  <si>
    <t>PRODUCTOS DEL ASEO</t>
  </si>
  <si>
    <t>YERSES HERNANDO MALAGON MORALES</t>
  </si>
  <si>
    <t>POLLO ALAS-CAMPO</t>
  </si>
  <si>
    <t>LIBIA MARIA JOYA QUINTERO</t>
  </si>
  <si>
    <t>CAFETERIA DONDE LIBIA</t>
  </si>
  <si>
    <t>Martha Eugenia  Rodríguez Céspedes</t>
  </si>
  <si>
    <t>CREACIONES MARTINA</t>
  </si>
  <si>
    <t>GLORIA STELLA VELANDIA DE GARZÓN</t>
  </si>
  <si>
    <t>MODERNIZACIÓN A LA PRODUCCIÓN DE LECHE</t>
  </si>
  <si>
    <t>LUIS MIGUEL GARCIA VELANDIA</t>
  </si>
  <si>
    <t>GALLINAS PONEDORAS UNA OPORTUNIDAD DE EMPRENDIMIENTO FAMILIAR</t>
  </si>
  <si>
    <t>Maria Del Rosario Suarez de Sotelo</t>
  </si>
  <si>
    <t>Elaboración de Chucula (cacao) "Productos de mi tierra"</t>
  </si>
  <si>
    <t>Abril-Diciembre</t>
  </si>
  <si>
    <t>EUDOMIRA DEL PILAR VEGA TOVAR</t>
  </si>
  <si>
    <t>Huevos Palmeros y felices</t>
  </si>
  <si>
    <t>ANA CLAUDINA MAHECHA TRIANA</t>
  </si>
  <si>
    <t>Produccion y comercialización de Postres elaborados de manera artesanal.</t>
  </si>
  <si>
    <t>Luis Fernando Pérez Sánchez</t>
  </si>
  <si>
    <t>Mis vaquitas , mi sustento</t>
  </si>
  <si>
    <t>DERLY VANESA GUERRA BASTO</t>
  </si>
  <si>
    <t>GALLINITA FELIZ</t>
  </si>
  <si>
    <t>Febrero-Diciembre</t>
  </si>
  <si>
    <t>PEDRO NEL ROMERO MARTINEZ</t>
  </si>
  <si>
    <t>ArteMio</t>
  </si>
  <si>
    <t>AUSALON CARDENAS SASTOQUE</t>
  </si>
  <si>
    <t>LECHE FRESCA</t>
  </si>
  <si>
    <t>MARGARITA RIVERA MONTAÑO</t>
  </si>
  <si>
    <t>GANADO PRODUCCIÓN LECHERA</t>
  </si>
  <si>
    <t>Mayo-Diciembre</t>
  </si>
  <si>
    <t>Maria olvida garavito morera</t>
  </si>
  <si>
    <t>Criadero de pollo de engorde "la cresta"</t>
  </si>
  <si>
    <t>Febrero-Marzo-Diciembre</t>
  </si>
  <si>
    <t>Febrero</t>
  </si>
  <si>
    <t>DALILA CONSUELO LOZANO AVILA</t>
  </si>
  <si>
    <t>DESHIDRATACION DE FRUTAS, VERDURAS, CARNE, PLATANO, ETC</t>
  </si>
  <si>
    <t>URBANO MENDOZA URQUIJO</t>
  </si>
  <si>
    <t>MONTALLANTAS EL MAESTRO</t>
  </si>
  <si>
    <t>WILSON ANDRES FUERTE GARZON</t>
  </si>
  <si>
    <t>SUBLIMACIÓN NARIÑO</t>
  </si>
  <si>
    <t>LIGIA RAMIREZ ROCHA</t>
  </si>
  <si>
    <t>EL POLLO SABROSO</t>
  </si>
  <si>
    <t>Maria Nazareth Luna Luna</t>
  </si>
  <si>
    <t>Tropical Biohostal</t>
  </si>
  <si>
    <t>Flor Ofelia Ramirez Espinosa</t>
  </si>
  <si>
    <t>CACHARRERIA LA BIENVENIDA</t>
  </si>
  <si>
    <t>MARIA DEL PILAR MORENO GARCIA</t>
  </si>
  <si>
    <t>PACHOCOLATES "BOMBONERIA ARTESANAL"</t>
  </si>
  <si>
    <t>FRANCISCO JAVIER ROJAS FERNANDEZ</t>
  </si>
  <si>
    <t>Muñecos Navideños y manualidades MaPa</t>
  </si>
  <si>
    <t>BLANCA ALICIA MENDEZ GUERRERO</t>
  </si>
  <si>
    <t>GALLINAS COMESAL</t>
  </si>
  <si>
    <t>ANA SOFIA ALARCON DE CARRION</t>
  </si>
  <si>
    <t>EL CAFETAL DE LA ABUELA</t>
  </si>
  <si>
    <t>ELXIN HAIR MARTINEZ LINARES</t>
  </si>
  <si>
    <t>APALANCAMIENTO GANO EXCEL</t>
  </si>
  <si>
    <t>JOSE OBDULIO RUBIANO HOLGUIN</t>
  </si>
  <si>
    <t>POLLOS JOSE R</t>
  </si>
  <si>
    <t>EPIMACO ADONAY MARQUEZ BUITRAGO</t>
  </si>
  <si>
    <t>gallinas ponedoras</t>
  </si>
  <si>
    <t>JOSE RICARDO LEON VALDERRAMA</t>
  </si>
  <si>
    <t>venta de pollos</t>
  </si>
  <si>
    <t>Flor Marina Sanabria Leon</t>
  </si>
  <si>
    <t>ECO HUEVO</t>
  </si>
  <si>
    <t>Floralba Orjuela Cardenas</t>
  </si>
  <si>
    <t>Hilos de Vida</t>
  </si>
  <si>
    <t>ROSAURA JIMENEZ REY</t>
  </si>
  <si>
    <t>EL GRANERO DE PASCA</t>
  </si>
  <si>
    <t>JAIME JOAQUIN MUÑOZ GOMEZ</t>
  </si>
  <si>
    <t>GALLINAS PONEDORAS DE JAMITOS</t>
  </si>
  <si>
    <t>HECTOR ARMANDO VILLALBA ROMERO</t>
  </si>
  <si>
    <t>gallinas de huevos de oro</t>
  </si>
  <si>
    <t>CONCEPCION ESCAMILLA</t>
  </si>
  <si>
    <t>Huevos de la Montaña de Pasca</t>
  </si>
  <si>
    <t>ADELINA GUTIERREZ</t>
  </si>
  <si>
    <t>GALLINAS DEL CAMPO</t>
  </si>
  <si>
    <t>LIGIA CRUZ MOLINA</t>
  </si>
  <si>
    <t>POLLOS DEL CAMPO BOCADEMONTE</t>
  </si>
  <si>
    <t xml:space="preserve">Protesis y Ayuda técnica </t>
  </si>
  <si>
    <t>NOHORA REYES BALLESTEROS</t>
  </si>
  <si>
    <t>EL ROBLE</t>
  </si>
  <si>
    <t>ALCIRA RODRIGUEZ LOZANO</t>
  </si>
  <si>
    <t>LOS POLLITOS DE ALCIRA</t>
  </si>
  <si>
    <t>CAMILO ANTONIO CHARRY LOMBANA</t>
  </si>
  <si>
    <t xml:space="preserve"> RAPPI CAMI</t>
  </si>
  <si>
    <t>NIDIA LEONILDE VILLALBA</t>
  </si>
  <si>
    <t>RESTAURANTE DOÑA NIDIA</t>
  </si>
  <si>
    <t>MARIA EMILCE ESPAÑOL GARZON</t>
  </si>
  <si>
    <t>NOMBRE DE LA INICIATIVA - POLLOS EL PORVENIR</t>
  </si>
  <si>
    <t>PABLO PAIBA BAUTISTA</t>
  </si>
  <si>
    <t>POLLOS LA ARMENIA</t>
  </si>
  <si>
    <t>Maria nelcy avila gonzalez</t>
  </si>
  <si>
    <t>ALEVIN</t>
  </si>
  <si>
    <t>Jose leonardo Molina Bolivar</t>
  </si>
  <si>
    <t>avicola arrayan</t>
  </si>
  <si>
    <t>Jorge Enrique Melo</t>
  </si>
  <si>
    <t>gallinas el jardin</t>
  </si>
  <si>
    <t>Ana Cifora Ruiz de Barrera</t>
  </si>
  <si>
    <t>ANITA Y SUS GALLINAS FELICES</t>
  </si>
  <si>
    <t>BLANCA JESUS HERRERA BAQUERO</t>
  </si>
  <si>
    <t>COSTURA VERDE</t>
  </si>
  <si>
    <t>BLANCA NUBIA RINCON RAMOS</t>
  </si>
  <si>
    <t>POLLO PLUS</t>
  </si>
  <si>
    <t>JAIRO GILBERTO RODRIGUEZ GUTIERREZ</t>
  </si>
  <si>
    <t>CAFE ORGANICO LAS JOTAS</t>
  </si>
  <si>
    <t>Carmenza Cruz de Aguilera</t>
  </si>
  <si>
    <t>EcoPonedoras</t>
  </si>
  <si>
    <t>MARIA INES ARDILA</t>
  </si>
  <si>
    <t>INESITA LA GALLINITA</t>
  </si>
  <si>
    <t xml:space="preserve">Protesis-Ayuda técnica </t>
  </si>
  <si>
    <t>Febrero-Julio-Septiembre-Diciembre</t>
  </si>
  <si>
    <t>RICARDO GOMEZ MENSOZA</t>
  </si>
  <si>
    <t>PAPELERIALEJITA</t>
  </si>
  <si>
    <t>HELENA LEAL DE SANCHEZ</t>
  </si>
  <si>
    <t>VENTA DE COMIDAD RAPIDAS</t>
  </si>
  <si>
    <t>ANGEL ALBERTO LESMES VELÁSQUEZ</t>
  </si>
  <si>
    <t>LA TECNOLOGIA EN MI CULTIVO</t>
  </si>
  <si>
    <t>ASTRID MILENA DIAZ PACHON</t>
  </si>
  <si>
    <t>TEJIENDO CON EL ALMA</t>
  </si>
  <si>
    <t>PEDRO JOAQUIN BOHORQUEZ ACOSTA</t>
  </si>
  <si>
    <t>MORAS LA ESPERANZA</t>
  </si>
  <si>
    <t>JOSE ANIBAL RODRIGUEZ ROMERO</t>
  </si>
  <si>
    <t>GALLINERO RODRIGUEZ</t>
  </si>
  <si>
    <t>JESUS EFREN LEAL PINZON</t>
  </si>
  <si>
    <t>LA CASA DE LA BUENA MESA</t>
  </si>
  <si>
    <t>Luis Antonio Mateus</t>
  </si>
  <si>
    <t>la espiga dorada</t>
  </si>
  <si>
    <t>Elizabeth Palacios</t>
  </si>
  <si>
    <t>Amasijos Elizabeth</t>
  </si>
  <si>
    <t>EFRAIN ENRIQUE ROMERO</t>
  </si>
  <si>
    <t>Fortalecimiento de mi negocio sector Gualilo vereda Los Andes</t>
  </si>
  <si>
    <t>Marzo-Mayo-Diciembre</t>
  </si>
  <si>
    <t>Victor Julio Gomez Molina</t>
  </si>
  <si>
    <t>CAFE GOMEZ</t>
  </si>
  <si>
    <t>MARIA MARINA MALAGON AREVALO</t>
  </si>
  <si>
    <t>CAFE MOLIDO BUENA VISTA</t>
  </si>
  <si>
    <t>ROSA MARIA ROLDAN</t>
  </si>
  <si>
    <t>GLADYS MARINA MORENO</t>
  </si>
  <si>
    <t>GALLINAS FELICES SEMI-CRIOLLAS</t>
  </si>
  <si>
    <t>MOISES MENDEZ CARVAJAL</t>
  </si>
  <si>
    <t>POLLOS SEMI-CRIOLLOS DE ENGORDE</t>
  </si>
  <si>
    <t>GUSTAVO VELASQUEZ  ROMERO</t>
  </si>
  <si>
    <t>GUSTO CAMPO ORGANICO</t>
  </si>
  <si>
    <t>GLORIA CRISTINA CHIRIBI SEGURA</t>
  </si>
  <si>
    <t>COCO DELI</t>
  </si>
  <si>
    <t>HUMBERTO RINCON MICAN</t>
  </si>
  <si>
    <t>AgroVerde Nutrición Animal</t>
  </si>
  <si>
    <t>ROSA MARIA RICO JOYA</t>
  </si>
  <si>
    <t>ARTE MAYOR</t>
  </si>
  <si>
    <t>LAURA IDDALY VASALLO CHAPARRO</t>
  </si>
  <si>
    <t>CONEJOS EN PASTOREO CONTROLADO GRANJA PEDAGOGICA Y TERAPEUTICA SAN FRANCISCO</t>
  </si>
  <si>
    <t>JONATAN ALFONSO GORDILLO GARCIA</t>
  </si>
  <si>
    <t>GALLINA PONEDORA FELIZ EN PASTOREO, GRANJA PEDAGOGICA Y TERAPEUTICA SAN FRANCISCO</t>
  </si>
  <si>
    <t>PEDRO BARBOSA</t>
  </si>
  <si>
    <t>SEMILLAS DE VIDA PABLO NERUDA</t>
  </si>
  <si>
    <t>BLANCA INES VARGAS DE QUINCHE</t>
  </si>
  <si>
    <t>VACAS MAGICAS "TECNOLOGIAS EN TUS DEDOS"</t>
  </si>
  <si>
    <t>MARIA VIRGINIA AGUDELO DE TAUTIVA</t>
  </si>
  <si>
    <t>RECREO DE GALLINAS LOMA ALTA</t>
  </si>
  <si>
    <t>MARIA FLOR STELLA MONROY GONZALEZ</t>
  </si>
  <si>
    <t>AMANTES DEL CAFÉ - FINCA LA CONCHITA</t>
  </si>
  <si>
    <t>EDILBERTO ULISES ROJAS PADILLA</t>
  </si>
  <si>
    <t>AGUABONITA PLUMAJE NATURAL</t>
  </si>
  <si>
    <t>GONZALO DE JESUS VASQUEZ PEREZ</t>
  </si>
  <si>
    <t>ECO CORRAL PEDREGAL</t>
  </si>
  <si>
    <t>LUZ MARINA CUBILLOS HIGUERA</t>
  </si>
  <si>
    <t>TIENDA LA CANASTA LOCAL</t>
  </si>
  <si>
    <t>EDUARDO ORTEGA LEGUIZAMON</t>
  </si>
  <si>
    <t>Compra y venta de orquideas y sus insumos</t>
  </si>
  <si>
    <t>Victor Julio Pardo Penagos</t>
  </si>
  <si>
    <t>EL NORUEGO 100% CAMPESINO</t>
  </si>
  <si>
    <t>ROSA SIERRA SIERRA</t>
  </si>
  <si>
    <t>CUNICULTURA</t>
  </si>
  <si>
    <t>Angela Mariela Alomia Perdomo</t>
  </si>
  <si>
    <t>Gastronomia Huerta Casera</t>
  </si>
  <si>
    <t>Abril</t>
  </si>
  <si>
    <t>Miguel Angel Caro Castro</t>
  </si>
  <si>
    <t>Prosperidad Ganadera</t>
  </si>
  <si>
    <t>Rosalbina Amaya Galeano</t>
  </si>
  <si>
    <t>Más Leche, Mejor Vida</t>
  </si>
  <si>
    <t>Rosa Edelmira Almanza Alarcón</t>
  </si>
  <si>
    <t>La Pradera Lechera</t>
  </si>
  <si>
    <t>Aide Yolanda Rodríguez</t>
  </si>
  <si>
    <t>Apicola Mieles de la Higuera</t>
  </si>
  <si>
    <t>Yadira Azucena Motiva Cuncanchon</t>
  </si>
  <si>
    <t>Huevos de la Esperanza</t>
  </si>
  <si>
    <t>Maria Rosa Ines Fraile Toquica</t>
  </si>
  <si>
    <t>Huevos del Amanecer</t>
  </si>
  <si>
    <t>Ana Hilda Cortes Castillo</t>
  </si>
  <si>
    <t>Mi pequeña granja avicola Susense</t>
  </si>
  <si>
    <t>Blanca Leonor Ramos Castiblanco</t>
  </si>
  <si>
    <t>GALLINAS LA MIGAJA</t>
  </si>
  <si>
    <t>ANA LUCIA RODRIGUEZ BOLIVAR</t>
  </si>
  <si>
    <t>LOS POLLITOS DEL CAMPO</t>
  </si>
  <si>
    <t>VISCTO HUGO CARRASQUILLA CORREA</t>
  </si>
  <si>
    <t>VACAS EL PROGRESO</t>
  </si>
  <si>
    <t>ISABEL CASTRO</t>
  </si>
  <si>
    <t>GANADERIA ISABEL</t>
  </si>
  <si>
    <t>ANGY PAOLA BALLEN PRADA</t>
  </si>
  <si>
    <t>PRODUCCION DE POLLOS EN INCUBADORA</t>
  </si>
  <si>
    <t>YEINER ALONSO AGUIRRE ROJAS</t>
  </si>
  <si>
    <t>GAIA MATERAS EN ALAMBRE, RECUBIERTAS CON MIMBRE</t>
  </si>
  <si>
    <t>María Angelica Martínez Muñetón</t>
  </si>
  <si>
    <t>ECOCREACIONES CON TELAS Y HILOS</t>
  </si>
  <si>
    <t>Jose Joaquin Rojas Ladino</t>
  </si>
  <si>
    <t>Producción Sostenible de Café Pergamino Asociada con Banano Dominico</t>
  </si>
  <si>
    <t>LUIS EDUARDO DELGADO HORTUA</t>
  </si>
  <si>
    <t>Producción de Huevo Criollos con Gallinas Felices</t>
  </si>
  <si>
    <t>Ana Teresa Robles</t>
  </si>
  <si>
    <t>Las Parameñas Gallina Criolla</t>
  </si>
  <si>
    <t>Ana Matilde Arevalo Lobaton</t>
  </si>
  <si>
    <t>Maravillas de Tibirita</t>
  </si>
  <si>
    <t>Daniel Arturo Castro Castro</t>
  </si>
  <si>
    <t>ARTESANIAS TIBIRITA</t>
  </si>
  <si>
    <t>José De Jesús Vásquez Muñoz</t>
  </si>
  <si>
    <t>EMS_FOUR7</t>
  </si>
  <si>
    <t>MARIA INES AREVALO DE CALDERON</t>
  </si>
  <si>
    <t>FRAMBUESAS LAURITA</t>
  </si>
  <si>
    <t>CLARA MERCEDES LOZANO CLAVIJO</t>
  </si>
  <si>
    <t>CENTRO ARTESANAL</t>
  </si>
  <si>
    <t>MARÍA DOLI BENITO GARZÓN</t>
  </si>
  <si>
    <t>LAS DELICIAS DE MAMÁ DOLI</t>
  </si>
  <si>
    <t>CRISTIAN DAVID DUARTE CÁRDENAS</t>
  </si>
  <si>
    <t>Huevos de Oro</t>
  </si>
  <si>
    <t>ERNESTO MARTINEZ GALLO</t>
  </si>
  <si>
    <t>HUERTA ECOLÓGICA TOPA</t>
  </si>
  <si>
    <t>MARTHA LUCIA BURGOS</t>
  </si>
  <si>
    <t>GALPÓN DE GALLINAS FELICES: LAS BURGUESAS</t>
  </si>
  <si>
    <t>FABIO RODRIGO ALDANA ÁLVAREZ</t>
  </si>
  <si>
    <t>TEJIENDO FUTURO</t>
  </si>
  <si>
    <t>LUZ NEYLA MORERA URREGO</t>
  </si>
  <si>
    <t>EL MIRADOR</t>
  </si>
  <si>
    <t>JOSE SANTOS LINARES LINARES</t>
  </si>
  <si>
    <t>HORTALIZAS SANTICOS</t>
  </si>
  <si>
    <t>LUZ STELLA CARABALLO</t>
  </si>
  <si>
    <t>POLLO DEL CAMPO A LA MESA</t>
  </si>
  <si>
    <t>BLANCA CECILIA HERNANDEZ LADINO</t>
  </si>
  <si>
    <t>CULTIVO DE PIMENTON</t>
  </si>
  <si>
    <t>Febrero-Marzo-Mayo-Diciembre</t>
  </si>
  <si>
    <t>MIREYA SALAZAR SALAZAR</t>
  </si>
  <si>
    <t>TEJIDO EN CROCHET Y BISUTERIA</t>
  </si>
  <si>
    <t>BLANCA FLOR HERRERA GARZON</t>
  </si>
  <si>
    <t>RESTAURANTE DOÑA FLOR</t>
  </si>
  <si>
    <t>ANA OLGA LEON DE MOYANO</t>
  </si>
  <si>
    <t>POLLOS LA GRANJA LA PAILITA</t>
  </si>
  <si>
    <t>JOSE VICENTE CRUZ</t>
  </si>
  <si>
    <t>BEBIDAS DONDE JOSE</t>
  </si>
  <si>
    <t>HERIBERTO LEON</t>
  </si>
  <si>
    <t>GRANJA DORADA KLOCLO</t>
  </si>
  <si>
    <t>MARIANA LOURDES CAICEDO CORTES</t>
  </si>
  <si>
    <t>MATERAS Y MACETAS DECO PLANTAS</t>
  </si>
  <si>
    <t>JOSE DAVID AMOROCHO FORERO</t>
  </si>
  <si>
    <t>HELADOS Y PALETAS SABOR FRUTAL</t>
  </si>
  <si>
    <t>ROSA ELVIA VARGAS BUITRAGO</t>
  </si>
  <si>
    <t>TEJIDOS MAMA ELVIA</t>
  </si>
  <si>
    <t>MARIA AURORA FARFAN CAMELO</t>
  </si>
  <si>
    <t>ARTE Y TEXTIL CON HISTORIA</t>
  </si>
  <si>
    <t>JUAN GABRIEL PEREZ</t>
  </si>
  <si>
    <t>POLLOS CAMILO</t>
  </si>
  <si>
    <t>ANA LUCIA ENCISO COLORADO</t>
  </si>
  <si>
    <t>Producción y comercialización de pollos en el Municipio de Vianí</t>
  </si>
  <si>
    <t>HILDA SUSANA PRIETO BELTRAN</t>
  </si>
  <si>
    <t>Producción de Pollo de Engorde Mediante Practicas de Economia Circular en la finca El Mirador Vereda Manillas del Municipio de Vianí</t>
  </si>
  <si>
    <t>GLORIA MARINA COLORADO CRUZ</t>
  </si>
  <si>
    <t>PRODUCCIÓN DE HUEVOS MEDIANTE PRACTICAS DE ECONOMÍA CIRCULAR EN LA VEREDA HATILLO DEL MUNICIPIO DE VIANI</t>
  </si>
  <si>
    <t>MIGUEL OCHOA RODRIGUEZ</t>
  </si>
  <si>
    <t>AREPAS DON MIGUEL</t>
  </si>
  <si>
    <t>JOSE ALBERTO VEGA SILVA</t>
  </si>
  <si>
    <t>PANELA LOS VEGUITA</t>
  </si>
  <si>
    <t>BLANCA MARY RUIZ DE MARIN</t>
  </si>
  <si>
    <t>Huerta de hortalizas para adultos mayores – Centro de Vida Añoranzas, Villapinzón</t>
  </si>
  <si>
    <t>MARITZA LILIANA CUEVAS PENAGOS</t>
  </si>
  <si>
    <t>Memorias con Sentido: Agendas y Libretas Artesanales Inclusivas</t>
  </si>
  <si>
    <t>Gustavo Silva Olarte</t>
  </si>
  <si>
    <t>Avícola San Antonio</t>
  </si>
  <si>
    <t>ROSA MARGOT BERMUDEZ VERGARA</t>
  </si>
  <si>
    <t>Criaderos de Ecopollos la Esperanza</t>
  </si>
  <si>
    <t>LILIANA PINTO ALDANA</t>
  </si>
  <si>
    <t>TRANSFORMACION DE CAFE IDALIRIS</t>
  </si>
  <si>
    <t>FABIO MANJARRES HERNANDEZ</t>
  </si>
  <si>
    <t>ENGORDE EXPRESS</t>
  </si>
  <si>
    <t>ROSA ELENA GOMEZ</t>
  </si>
  <si>
    <t>PRODUCCION DE HUEVO AMIGABLEMENTE AMBIENTAL</t>
  </si>
  <si>
    <t>ANA CELIA MARIN</t>
  </si>
  <si>
    <t>POLLOS DE ENGORDE CON PRACTICAS AMBIENTALES SOSTENIBLES</t>
  </si>
  <si>
    <t>MARIA JULIA BATANERO</t>
  </si>
  <si>
    <t>MARIA LUCELY BUSTOS</t>
  </si>
  <si>
    <t>PRODUCCION DE HUEVO DOÑA MARIA AMIGABLEMENTE AMBIENTAL</t>
  </si>
  <si>
    <t>MARIA MARLEN ESCARRAGA</t>
  </si>
  <si>
    <t>OMAR RONCANCIO HUESO</t>
  </si>
  <si>
    <t>. PRODUCCION DE HUEVO AMIGABLEMENTE AMBIENTAL</t>
  </si>
  <si>
    <t>LUNA ALEJANDRA AVELLANADA SANTOS</t>
  </si>
  <si>
    <t>JOSE EDUVIN SASTRE ARIZA</t>
  </si>
  <si>
    <t xml:space="preserve">Protesis </t>
  </si>
  <si>
    <t>REYNERIO PACHECO MONTERO</t>
  </si>
  <si>
    <t>PROYECTO AGROECOLOGICO SOSTENIBLE DE PALMA RUBELINA</t>
  </si>
  <si>
    <t>LUZ MERY RODRIGUEZ MARTINEZ</t>
  </si>
  <si>
    <t>GALLINA PONEDORA</t>
  </si>
  <si>
    <t>REPORTE ACCIONES SSF Gobernador</t>
  </si>
  <si>
    <t>POBLACIÓN BENEFICIADA</t>
  </si>
  <si>
    <t>POBLACION BENEFICIADA</t>
  </si>
  <si>
    <t>VALOR PROYECTO
NÚMEROS</t>
  </si>
  <si>
    <t xml:space="preserve">REPORTE ACCIONES SSF Gobernador </t>
  </si>
  <si>
    <t>GENERALES</t>
  </si>
  <si>
    <t>Noviembre</t>
  </si>
  <si>
    <t>Lady Paola Cardenas</t>
  </si>
  <si>
    <t>Amasando sueños con amor</t>
  </si>
  <si>
    <t>Fabricacion de mantecadas</t>
  </si>
  <si>
    <t>Jairo Legro Oliveros</t>
  </si>
  <si>
    <t xml:space="preserve">Alicia Avila Ayala </t>
  </si>
  <si>
    <t>Mollye Mogollon</t>
  </si>
  <si>
    <t>piscicola tilapia popuna</t>
  </si>
  <si>
    <t>Cria de tilapia</t>
  </si>
  <si>
    <t xml:space="preserve">Papeleria Juliana </t>
  </si>
  <si>
    <t>Papeleria y cafe internet</t>
  </si>
  <si>
    <t>Creaciones Laura Daniela LD</t>
  </si>
  <si>
    <t>Sastreria</t>
  </si>
  <si>
    <t xml:space="preserve">Jorge Eliecer Venegas </t>
  </si>
  <si>
    <t>Lombriabono</t>
  </si>
  <si>
    <t>Abono organico humus de lombris</t>
  </si>
  <si>
    <t>Luis Eduardo Hernandez</t>
  </si>
  <si>
    <t>Siembra huerta casera y aguacate</t>
  </si>
  <si>
    <t>Aguacate y siembra huerta casera</t>
  </si>
  <si>
    <t>OLIVA LOPEZ SAAVEDRA</t>
  </si>
  <si>
    <t>Conservando la tradicion del maiz</t>
  </si>
  <si>
    <t>Arepas de maiz</t>
  </si>
  <si>
    <t xml:space="preserve">Rosa Elena Ramirez </t>
  </si>
  <si>
    <t>vivero restauracion ecologica</t>
  </si>
  <si>
    <t>Venta de material vegetal de preservacion ambiental</t>
  </si>
  <si>
    <t>Miguel Antonio Herrera Barrios</t>
  </si>
  <si>
    <t>SISTEMAS DE RIEGO EN CULTIVOS TRANSITORIOS</t>
  </si>
  <si>
    <t>Riego en cultivos transitorios</t>
  </si>
  <si>
    <t>Myriam Arias de Acosta</t>
  </si>
  <si>
    <t>Produccion de tilapia</t>
  </si>
  <si>
    <t>Produccion de tilapia en sistema de recirculacion cerrada</t>
  </si>
  <si>
    <t>Giovana Custodia Velasquez</t>
  </si>
  <si>
    <t>Elaboracion de artesanias</t>
  </si>
  <si>
    <t>Fabrica de artesanias y bisuteria con reciclaje</t>
  </si>
  <si>
    <t>Efren David Escobar</t>
  </si>
  <si>
    <t>Tilapia acuaponica</t>
  </si>
  <si>
    <t>Produccion de peces y hortalizas sistema acuaponico</t>
  </si>
  <si>
    <t>Cesar Julio Pedraza</t>
  </si>
  <si>
    <t>Ana Isabel Mora</t>
  </si>
  <si>
    <t>Fran Leonardo Lozano</t>
  </si>
  <si>
    <t>Paula Estefania Garcia</t>
  </si>
  <si>
    <t>Gallina Ponedora</t>
  </si>
  <si>
    <t>Velas de cera</t>
  </si>
  <si>
    <t>Fabricacion de velas artesanales</t>
  </si>
  <si>
    <t>Jabones Paula</t>
  </si>
  <si>
    <t>Jabones Artesanales</t>
  </si>
  <si>
    <t>Diana Marcela Lopez</t>
  </si>
  <si>
    <t>Origen Caoba</t>
  </si>
  <si>
    <t>Fabricacion de artesanias en madera y resina</t>
  </si>
  <si>
    <t>Laura Tatiana Vasquez Sierra</t>
  </si>
  <si>
    <t>TATYS</t>
  </si>
  <si>
    <t xml:space="preserve">Velas talladas telas decorativas </t>
  </si>
  <si>
    <t xml:space="preserve">Fuquene </t>
  </si>
  <si>
    <t xml:space="preserve">Maria del Carmen Rincon </t>
  </si>
  <si>
    <t>Gallinas el cerezo</t>
  </si>
  <si>
    <t>Mary Espinosa Rodriguez</t>
  </si>
  <si>
    <t>Cafe Organico Fusacatan</t>
  </si>
  <si>
    <t>Cafe organico tostado</t>
  </si>
  <si>
    <t>Olga Hernandez</t>
  </si>
  <si>
    <t>Cafe Internet Juanito</t>
  </si>
  <si>
    <t>Cafeteria y internet</t>
  </si>
  <si>
    <t xml:space="preserve">Jessica Paola Garzon </t>
  </si>
  <si>
    <t>Motis</t>
  </si>
  <si>
    <t>Tejidos</t>
  </si>
  <si>
    <t xml:space="preserve">Hugo Josue Vergara </t>
  </si>
  <si>
    <t>Abono Organico Josue</t>
  </si>
  <si>
    <t>Produccion de abono organico</t>
  </si>
  <si>
    <t>Maria Lucila Cruz</t>
  </si>
  <si>
    <t>Costura y sastreria</t>
  </si>
  <si>
    <t>Laura Yamile Lopez Duarte</t>
  </si>
  <si>
    <t>William Esteban Romero Martin</t>
  </si>
  <si>
    <t>Cerditos Eras</t>
  </si>
  <si>
    <t>Cria de cerdos</t>
  </si>
  <si>
    <t>Ninfa Caraballo</t>
  </si>
  <si>
    <t>El pajaro carpintero</t>
  </si>
  <si>
    <t>Carpinteria</t>
  </si>
  <si>
    <t xml:space="preserve">Jose Octaviano Bejarano Reyes </t>
  </si>
  <si>
    <t>Leonardo Toro</t>
  </si>
  <si>
    <t>Productos de limpieza</t>
  </si>
  <si>
    <t>Productos de limpieza biodegradables</t>
  </si>
  <si>
    <t>Jaenny Paola Canchon Cardenas</t>
  </si>
  <si>
    <t>Paola desing y style</t>
  </si>
  <si>
    <t>Salon de asesoria de imagen</t>
  </si>
  <si>
    <t xml:space="preserve">Floriselda Castillo Madero </t>
  </si>
  <si>
    <t>ADRI</t>
  </si>
  <si>
    <t>Fabricacion de muñecos</t>
  </si>
  <si>
    <t xml:space="preserve">Nubia Isabel Jimenez Giron </t>
  </si>
  <si>
    <t>Nubis - art</t>
  </si>
  <si>
    <t>Artesanias en totumo</t>
  </si>
  <si>
    <t xml:space="preserve">Javier Enrique Huertas </t>
  </si>
  <si>
    <t>Chucula del viejo javi</t>
  </si>
  <si>
    <t xml:space="preserve">Fabricacion de chucula </t>
  </si>
  <si>
    <t>Silvano Gomez Bohorquez</t>
  </si>
  <si>
    <t>Pollos de engorde</t>
  </si>
  <si>
    <t>Maria Elena Castro de Riaño</t>
  </si>
  <si>
    <t>Sabias tejedoras</t>
  </si>
  <si>
    <t>Genny Vanesa Gantiva</t>
  </si>
  <si>
    <t>DELICIAS DE LA U.A.I.</t>
  </si>
  <si>
    <t>Fabricacion de productos de panaderia</t>
  </si>
  <si>
    <t>Manuel Velandia</t>
  </si>
  <si>
    <t>Ordeño sostenible</t>
  </si>
  <si>
    <t>Maquina de ordeño</t>
  </si>
  <si>
    <t>Honorio Garzon</t>
  </si>
  <si>
    <t xml:space="preserve">Serafín Velásquez Molano </t>
  </si>
  <si>
    <t>Las Gallinas de Finca</t>
  </si>
  <si>
    <t xml:space="preserve">Wendy Yurany Garzon Bermudez </t>
  </si>
  <si>
    <t xml:space="preserve">Florentino Benavidez Talero </t>
  </si>
  <si>
    <t>TRINOS AVES DE LA MESA</t>
  </si>
  <si>
    <t>Fabricacion de muebles</t>
  </si>
  <si>
    <t xml:space="preserve">Humberto Parra Parra </t>
  </si>
  <si>
    <t>Talento Mesuno</t>
  </si>
  <si>
    <t xml:space="preserve">Luis Felipe Anzola Bolivar </t>
  </si>
  <si>
    <t>Tienda Palma Real</t>
  </si>
  <si>
    <t>Tienda de viveres</t>
  </si>
  <si>
    <t xml:space="preserve">Luz Marina Rodriguez </t>
  </si>
  <si>
    <t>Artesanias</t>
  </si>
  <si>
    <t>Fabricacion de artesanias amero,bambu, madera</t>
  </si>
  <si>
    <t>Eulalia  Peña</t>
  </si>
  <si>
    <t>Papeleria Lina</t>
  </si>
  <si>
    <t>Equipos tecnologicos</t>
  </si>
  <si>
    <t>Otoniel Piñeros Forero</t>
  </si>
  <si>
    <t>Produccion de cafe</t>
  </si>
  <si>
    <t>Marco Antonio Balaguera</t>
  </si>
  <si>
    <t xml:space="preserve">Armando Castellanos Ramos </t>
  </si>
  <si>
    <r>
      <rPr>
        <sz val="11"/>
        <color rgb="FF212121"/>
        <rFont val="Aptos Narrow"/>
      </rPr>
      <t>LUCILA CASTRO DE AVILA</t>
    </r>
  </si>
  <si>
    <t>Tejiendo sueños</t>
  </si>
  <si>
    <t>Resurreccion Mendez Beltran</t>
  </si>
  <si>
    <t>Sastreria la garantia</t>
  </si>
  <si>
    <t>Fabricacion de prendas de vestir</t>
  </si>
  <si>
    <t>Roger Lopez</t>
  </si>
  <si>
    <t>Faldas M y C</t>
  </si>
  <si>
    <t xml:space="preserve">Fabricacion de faldas </t>
  </si>
  <si>
    <t xml:space="preserve">Miryam Reyes Morales </t>
  </si>
  <si>
    <t>Jose Fortunato Camargo Cardenas</t>
  </si>
  <si>
    <t>El rincon artesanal de Medina</t>
  </si>
  <si>
    <t>Articulos artesanales en madera porcelanicron y tela</t>
  </si>
  <si>
    <t>Gloria Garzon</t>
  </si>
  <si>
    <t>Confecciones Gloria</t>
  </si>
  <si>
    <t xml:space="preserve">Confeccion de prendas de vestir </t>
  </si>
  <si>
    <t>GUSTAVO BERNAL SOSA</t>
  </si>
  <si>
    <t>Gallina ponedora</t>
  </si>
  <si>
    <t>Estela Gutierrez</t>
  </si>
  <si>
    <t>Tamales Estelita</t>
  </si>
  <si>
    <t>Venta de alimentos en mercado del parque del municipio</t>
  </si>
  <si>
    <t>MARIA CELINIA SIMBAQUEBA DE GARCIA</t>
  </si>
  <si>
    <t>La Gallina Feliz</t>
  </si>
  <si>
    <t xml:space="preserve">Hermelindo Rincon </t>
  </si>
  <si>
    <t xml:space="preserve"> "EcoMercado"</t>
  </si>
  <si>
    <t>Mercados Campesinos Organicos "EcoMercado"</t>
  </si>
  <si>
    <t>DORA MIREYA CRUZ DE MORALES</t>
  </si>
  <si>
    <t>El pan de Mireyita</t>
  </si>
  <si>
    <t>Panaderia</t>
  </si>
  <si>
    <t>Magdalena Rubiano</t>
  </si>
  <si>
    <t xml:space="preserve">PRODUCCION AGRICOLA LIMPIA </t>
  </si>
  <si>
    <t>Riego por goteo de cultivos organicos</t>
  </si>
  <si>
    <t>Edgar Perez Cruz</t>
  </si>
  <si>
    <t>Mejorando mi finca</t>
  </si>
  <si>
    <t>Sistema de riego</t>
  </si>
  <si>
    <t>Patricia Mora</t>
  </si>
  <si>
    <t>La Granja de Patico</t>
  </si>
  <si>
    <t>Yhonatan Cubillos Mican</t>
  </si>
  <si>
    <t>EL PAN DE LA VIDA</t>
  </si>
  <si>
    <t>Fabricacion de pan artesanal</t>
  </si>
  <si>
    <t>Luz Zenaida Castro</t>
  </si>
  <si>
    <t>HORTALIZAS CARITO</t>
  </si>
  <si>
    <t>Riego para cultivos de hortalizas</t>
  </si>
  <si>
    <t>Isabel Garcia Sarmiento</t>
  </si>
  <si>
    <t>Transformando prendas con proposito</t>
  </si>
  <si>
    <t>Confeccion de prendas de vestir reciclables</t>
  </si>
  <si>
    <t xml:space="preserve">Ana Elvia Rojas </t>
  </si>
  <si>
    <t>Nestor Aguilera Molano</t>
  </si>
  <si>
    <t>Cafe LLANO G</t>
  </si>
  <si>
    <t>Cultivo de cafe</t>
  </si>
  <si>
    <t xml:space="preserve">Claudia Valero </t>
  </si>
  <si>
    <t>Gallina ponedora CLAU</t>
  </si>
  <si>
    <t xml:space="preserve">Secundino Gongora </t>
  </si>
  <si>
    <t>Comidas rapidas</t>
  </si>
  <si>
    <t xml:space="preserve">Venta de comidas rapidas </t>
  </si>
  <si>
    <t>Junior Steven Parra Dominguez</t>
  </si>
  <si>
    <t>Mejoramiendo de praderas</t>
  </si>
  <si>
    <t>Mejoramiento y mantenimiento de finca</t>
  </si>
  <si>
    <t>Transito Clementina Lozada Rivera</t>
  </si>
  <si>
    <t>Cria de conejos</t>
  </si>
  <si>
    <t>Cria y produccion de carne de conejo</t>
  </si>
  <si>
    <t>Carlos David Pardo</t>
  </si>
  <si>
    <t>El Horno de David</t>
  </si>
  <si>
    <t>Bibiana Alfonso Rojas</t>
  </si>
  <si>
    <t>Las Carrizas</t>
  </si>
  <si>
    <t>Jose Mancera</t>
  </si>
  <si>
    <t>La granja de gallinas felices</t>
  </si>
  <si>
    <t>Alvaro Tobon Saldaña</t>
  </si>
  <si>
    <t>Fresas la Cascada</t>
  </si>
  <si>
    <t>Cultivo de fresa organica</t>
  </si>
  <si>
    <t>Pablo Mora</t>
  </si>
  <si>
    <t>Finca la Selva</t>
  </si>
  <si>
    <t xml:space="preserve">Produccion de papa </t>
  </si>
  <si>
    <t xml:space="preserve">Genoveva Linares </t>
  </si>
  <si>
    <t>Dulces sueño Zahira</t>
  </si>
  <si>
    <t>Confeccion de pijamas</t>
  </si>
  <si>
    <t>Margarita Cagueñas Pineda</t>
  </si>
  <si>
    <t>Codorniz El Recuerdo</t>
  </si>
  <si>
    <t>Cria de codorniz</t>
  </si>
  <si>
    <t>Juan de Jesus Orjuela Mendez</t>
  </si>
  <si>
    <t>Sembrando Vida</t>
  </si>
  <si>
    <t>Siembra de hortalizas</t>
  </si>
  <si>
    <t>Wilson Fernando Jaimes Amado</t>
  </si>
  <si>
    <t>Cria y engorde de cerdos</t>
  </si>
  <si>
    <t>Marta Melania Barrera Bobo</t>
  </si>
  <si>
    <t>Ordeño de vacas con manos tecnologicas</t>
  </si>
  <si>
    <t>Ordeño con maquina y fabricacion de queso y cuajada</t>
  </si>
  <si>
    <t>Martha Elizabeth Saavedra Roa</t>
  </si>
  <si>
    <t>Gallina ponedora ELIZA</t>
  </si>
  <si>
    <t>Marilu Segura Baquero</t>
  </si>
  <si>
    <t>Fabrica de arepas MARILU</t>
  </si>
  <si>
    <t>Producción y comercialización de arepas de maiz peto</t>
  </si>
  <si>
    <t xml:space="preserve">Maria Pilar Torres Molina </t>
  </si>
  <si>
    <t xml:space="preserve">Gallina ponedora </t>
  </si>
  <si>
    <t>Mercedes Gomez Castiblanco</t>
  </si>
  <si>
    <t>El valor de los años</t>
  </si>
  <si>
    <t>fabricacion de artesanias con productos reciclados</t>
  </si>
  <si>
    <t>Jeferson Duvan Rodriguez</t>
  </si>
  <si>
    <t>Ganaderia Verde</t>
  </si>
  <si>
    <t>Yolanda Camelo Cruz</t>
  </si>
  <si>
    <t>Casa del Tinto</t>
  </si>
  <si>
    <t>Cafeteria y comidas rapidas</t>
  </si>
  <si>
    <t>Maria Santos Mejía Martin</t>
  </si>
  <si>
    <t>Granja de los abuelos</t>
  </si>
  <si>
    <t>conejos para engorde</t>
  </si>
  <si>
    <t>Blanca Leonor Beltran de Casallas</t>
  </si>
  <si>
    <t>Tibimujer</t>
  </si>
  <si>
    <t>reciclaje de materiales recuperables</t>
  </si>
  <si>
    <t>Beatriz Benavides</t>
  </si>
  <si>
    <t>Confeccion de pijamas bety</t>
  </si>
  <si>
    <t>confeccion de pijamas</t>
  </si>
  <si>
    <t xml:space="preserve">Maria Elvia Bermudez de Muñoz </t>
  </si>
  <si>
    <t>Artesanias en amero de maiz</t>
  </si>
  <si>
    <t>artesanias en amero de maiz</t>
  </si>
  <si>
    <t>Carlos Hernando Marin Jimenez</t>
  </si>
  <si>
    <t>Finca de San Isidro</t>
  </si>
  <si>
    <t>Huerta y siembra de hortilizas invernnadero</t>
  </si>
  <si>
    <t xml:space="preserve">Dairo Cifuentes </t>
  </si>
  <si>
    <t>Un sueño de huerta casera</t>
  </si>
  <si>
    <t>Huerta casera</t>
  </si>
  <si>
    <t xml:space="preserve">Angela Maria Caceres Caicedo </t>
  </si>
  <si>
    <t>Pollitas del futuro</t>
  </si>
  <si>
    <t xml:space="preserve">Adalicia Chavarro </t>
  </si>
  <si>
    <t>Pollo de engorde</t>
  </si>
  <si>
    <t>Miguel Eduardo Gonsalez</t>
  </si>
  <si>
    <t xml:space="preserve">Martha Cecilia Chavarro Ensiso </t>
  </si>
  <si>
    <t>Pollas ponedoras</t>
  </si>
  <si>
    <t>Sandy Tatiana Roncancio</t>
  </si>
  <si>
    <t>Recuperar para crear</t>
  </si>
  <si>
    <t>Recuperar cueros y fabricar agendas y detalles</t>
  </si>
  <si>
    <t>Santos Edilberto Velasquez</t>
  </si>
  <si>
    <t>Platano Dominico Harton</t>
  </si>
  <si>
    <t>Cultivo de platano</t>
  </si>
  <si>
    <t>Luz Mery Yepes</t>
  </si>
  <si>
    <t>EL MEJOR HUEVO CAMPESINO</t>
  </si>
  <si>
    <t>Nidia Maritza Moreno</t>
  </si>
  <si>
    <t>Arpa Arte con papel</t>
  </si>
  <si>
    <t>Bisuteria</t>
  </si>
  <si>
    <t>Maria Niria Muñoz</t>
  </si>
  <si>
    <t>Arepas la Famosa</t>
  </si>
  <si>
    <t>Fabrica de arepas</t>
  </si>
  <si>
    <t>Benedicta Rodriguez</t>
  </si>
  <si>
    <t>Huerta comunal Vereda Castillo</t>
  </si>
  <si>
    <t>Siembra de Verduras y hortalizas</t>
  </si>
  <si>
    <t>g</t>
  </si>
  <si>
    <t>Persona mayor</t>
  </si>
  <si>
    <t xml:space="preserve">CENTROS DE VIDA SENSORIAL </t>
  </si>
  <si>
    <t xml:space="preserve">Diciembre </t>
  </si>
  <si>
    <t>Cuidador PCD</t>
  </si>
  <si>
    <t>CENTRO DIA</t>
  </si>
  <si>
    <t>guacheta</t>
  </si>
  <si>
    <t>gama</t>
  </si>
  <si>
    <t>silvania</t>
  </si>
  <si>
    <t>CENTRO DE VIDA SENSORIAL</t>
  </si>
  <si>
    <t>DOTACION TRAJES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</si>
</sst>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 #,##0;[Red]\-&quot;$&quot;\ #,##0"/>
    <numFmt numFmtId="44" formatCode="_-&quot;$&quot;\ * #,##0.00_-;\-&quot;$&quot;\ * #,##0.00_-;_-&quot;$&quot;\ * &quot;-&quot;??_-;_-@_-"/>
    <numFmt numFmtId="164" formatCode="_-&quot;$&quot;\ * #,##0_-;\-&quot;$&quot;\ * #,##0_-;_-&quot;$&quot;\ * &quot;-&quot;??_-;_-@_-"/>
    <numFmt numFmtId="165" formatCode="_-[$$-240A]\ * #,##0.00_-;\-[$$-240A]\ * #,##0.00_-;_-[$$-240A]\ * &quot;-&quot;??_-;_-@_-"/>
  </numFmts>
  <fonts count="48">
    <font>
      <sz val="11"/>
      <color theme="1"/>
      <name val="Aptos Narrow"/>
      <family val="2"/>
      <scheme val="minor"/>
    </font>
    <font>
      <sz val="11"/>
      <color theme="1"/>
      <name val="Aptos Narrow"/>
      <family val="2"/>
      <scheme val="minor"/>
    </font>
    <font>
      <b/>
      <sz val="11"/>
      <color theme="1"/>
      <name val="Aptos Narrow"/>
      <family val="2"/>
      <scheme val="minor"/>
    </font>
    <font>
      <b/>
      <sz val="22"/>
      <color theme="0"/>
      <name val="Aptos Narrow"/>
      <family val="2"/>
      <scheme val="minor"/>
    </font>
    <font>
      <b/>
      <sz val="14"/>
      <color theme="1"/>
      <name val="Aptos Narrow"/>
      <family val="2"/>
      <scheme val="minor"/>
    </font>
    <font>
      <b/>
      <sz val="12"/>
      <color theme="1"/>
      <name val="Aptos Narrow"/>
      <family val="2"/>
      <scheme val="minor"/>
    </font>
    <font>
      <b/>
      <sz val="12"/>
      <color rgb="FFFF0000"/>
      <name val="Aptos Narrow"/>
      <family val="2"/>
      <scheme val="minor"/>
    </font>
    <font>
      <sz val="12"/>
      <name val="Aptos Narrow"/>
      <family val="2"/>
      <scheme val="minor"/>
    </font>
    <font>
      <b/>
      <sz val="12"/>
      <name val="Aptos Narrow"/>
      <family val="2"/>
      <scheme val="minor"/>
    </font>
    <font>
      <sz val="12"/>
      <color rgb="FF000000"/>
      <name val="Aptos Narrow"/>
      <family val="2"/>
      <scheme val="minor"/>
    </font>
    <font>
      <sz val="11"/>
      <color rgb="FF000000"/>
      <name val="Calibri"/>
      <family val="2"/>
    </font>
    <font>
      <b/>
      <sz val="22"/>
      <color theme="0"/>
      <name val="Aptos Narrow"/>
      <family val="2"/>
    </font>
    <font>
      <sz val="11"/>
      <name val="Aptos Narrow"/>
      <family val="2"/>
    </font>
    <font>
      <b/>
      <sz val="14"/>
      <color theme="1"/>
      <name val="Aptos Narrow"/>
      <family val="2"/>
    </font>
    <font>
      <b/>
      <sz val="12"/>
      <color theme="1"/>
      <name val="Aptos Narrow"/>
      <family val="2"/>
    </font>
    <font>
      <b/>
      <sz val="11"/>
      <color theme="1"/>
      <name val="Aptos Narrow"/>
      <family val="2"/>
    </font>
    <font>
      <sz val="12"/>
      <color theme="1"/>
      <name val="Aptos Narrow"/>
      <family val="2"/>
    </font>
    <font>
      <sz val="12"/>
      <color rgb="FF000000"/>
      <name val="Aptos Narrow"/>
      <family val="2"/>
    </font>
    <font>
      <sz val="12"/>
      <color theme="1"/>
      <name val="Aptos Narrow"/>
      <family val="2"/>
    </font>
    <font>
      <sz val="11"/>
      <name val="Aptos Narrow"/>
      <family val="2"/>
      <scheme val="minor"/>
    </font>
    <font>
      <sz val="10"/>
      <color rgb="FF000000"/>
      <name val="Calibri"/>
      <family val="2"/>
    </font>
    <font>
      <sz val="8"/>
      <color theme="1"/>
      <name val="Aptos Narrow"/>
      <family val="2"/>
      <scheme val="minor"/>
    </font>
    <font>
      <sz val="8"/>
      <color theme="1"/>
      <name val="Arial Narrow"/>
      <family val="2"/>
    </font>
    <font>
      <b/>
      <sz val="8"/>
      <color theme="1"/>
      <name val="Arial Narrow"/>
      <family val="2"/>
    </font>
    <font>
      <sz val="8"/>
      <name val="Aptos Narrow"/>
      <family val="2"/>
      <scheme val="minor"/>
    </font>
    <font>
      <b/>
      <sz val="8"/>
      <color theme="1"/>
      <name val="Aptos Narrow"/>
      <family val="2"/>
      <scheme val="minor"/>
    </font>
    <font>
      <sz val="11"/>
      <color rgb="FF000000"/>
      <name val="Aptos Narrow"/>
      <family val="2"/>
    </font>
    <font>
      <sz val="12"/>
      <name val="Arial"/>
      <family val="2"/>
    </font>
    <font>
      <sz val="12"/>
      <color theme="1"/>
      <name val="Arial"/>
      <family val="2"/>
    </font>
    <font>
      <sz val="12"/>
      <color rgb="FF000000"/>
      <name val="Arial"/>
      <family val="2"/>
    </font>
    <font>
      <b/>
      <sz val="12"/>
      <name val="Arial"/>
      <family val="2"/>
    </font>
    <font>
      <sz val="12"/>
      <color rgb="FFFF0000"/>
      <name val="Arial"/>
      <family val="2"/>
    </font>
    <font>
      <sz val="11"/>
      <color rgb="FFFF0000"/>
      <name val="Aptos Narrow"/>
      <family val="2"/>
      <scheme val="minor"/>
    </font>
    <font>
      <b/>
      <sz val="22"/>
      <name val="Aptos Narrow"/>
      <family val="2"/>
      <scheme val="minor"/>
    </font>
    <font>
      <b/>
      <sz val="11"/>
      <color rgb="FFFF0000"/>
      <name val="Aptos Narrow"/>
      <family val="2"/>
      <scheme val="minor"/>
    </font>
    <font>
      <b/>
      <sz val="14"/>
      <name val="Aptos Narrow"/>
      <family val="2"/>
      <scheme val="minor"/>
    </font>
    <font>
      <b/>
      <sz val="11"/>
      <name val="Aptos Narrow"/>
      <family val="2"/>
      <scheme val="minor"/>
    </font>
    <font>
      <b/>
      <sz val="12"/>
      <name val="Aptos Narrow"/>
      <family val="2"/>
    </font>
    <font>
      <sz val="10"/>
      <color theme="1"/>
      <name val="Aptos Narrow"/>
      <family val="2"/>
      <scheme val="minor"/>
    </font>
    <font>
      <b/>
      <sz val="12"/>
      <color theme="0"/>
      <name val="Aptos Narrow"/>
      <family val="2"/>
      <scheme val="minor"/>
    </font>
    <font>
      <sz val="12"/>
      <color theme="1"/>
      <name val="Aptos Narrow"/>
      <family val="2"/>
      <scheme val="minor"/>
    </font>
    <font>
      <sz val="11"/>
      <color theme="1"/>
      <name val="Aptos Narrow"/>
    </font>
    <font>
      <sz val="11"/>
      <color theme="1"/>
      <name val="Arial"/>
      <family val="2"/>
    </font>
    <font>
      <sz val="11"/>
      <color rgb="FF212121"/>
      <name val="Arial"/>
      <family val="2"/>
    </font>
    <font>
      <sz val="11"/>
      <color rgb="FF000000"/>
      <name val="Arial"/>
      <family val="2"/>
    </font>
    <font>
      <sz val="11"/>
      <color rgb="FF212121"/>
      <name val="Aptos Narrow"/>
    </font>
    <font>
      <sz val="9"/>
      <color indexed="81"/>
      <name val="Tahoma"/>
      <family val="2"/>
    </font>
    <font>
      <b/>
      <sz val="9"/>
      <color indexed="81"/>
      <name val="Tahoma"/>
      <family val="2"/>
    </font>
  </fonts>
  <fills count="29">
    <fill>
      <patternFill patternType="none"/>
    </fill>
    <fill>
      <patternFill patternType="gray125"/>
    </fill>
    <fill>
      <patternFill patternType="solid">
        <fgColor theme="8" tint="-0.249977111117893"/>
        <bgColor indexed="64"/>
      </patternFill>
    </fill>
    <fill>
      <patternFill patternType="solid">
        <fgColor theme="7" tint="0.59999389629810485"/>
        <bgColor indexed="64"/>
      </patternFill>
    </fill>
    <fill>
      <patternFill patternType="solid">
        <fgColor rgb="FFFFCC00"/>
        <bgColor indexed="64"/>
      </patternFill>
    </fill>
    <fill>
      <patternFill patternType="solid">
        <fgColor theme="5" tint="0.39997558519241921"/>
        <bgColor indexed="64"/>
      </patternFill>
    </fill>
    <fill>
      <patternFill patternType="solid">
        <fgColor rgb="FF00B0F0"/>
        <bgColor indexed="64"/>
      </patternFill>
    </fill>
    <fill>
      <patternFill patternType="solid">
        <fgColor rgb="FFA9C5FD"/>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rgb="FF78206E"/>
        <bgColor rgb="FF78206E"/>
      </patternFill>
    </fill>
    <fill>
      <patternFill patternType="solid">
        <fgColor rgb="FF95DCF7"/>
        <bgColor rgb="FF95DCF7"/>
      </patternFill>
    </fill>
    <fill>
      <patternFill patternType="solid">
        <fgColor rgb="FFF1CEEE"/>
        <bgColor rgb="FFF1CEEE"/>
      </patternFill>
    </fill>
    <fill>
      <patternFill patternType="solid">
        <fgColor theme="0"/>
        <bgColor theme="0"/>
      </patternFill>
    </fill>
    <fill>
      <patternFill patternType="solid">
        <fgColor theme="5" tint="0.79998168889431442"/>
        <bgColor indexed="64"/>
      </patternFill>
    </fill>
    <fill>
      <patternFill patternType="solid">
        <fgColor rgb="FFFFFF00"/>
        <bgColor indexed="64"/>
      </patternFill>
    </fill>
    <fill>
      <patternFill patternType="solid">
        <fgColor theme="3" tint="0.749992370372631"/>
        <bgColor indexed="64"/>
      </patternFill>
    </fill>
    <fill>
      <patternFill patternType="solid">
        <fgColor theme="3" tint="0.749992370372631"/>
        <bgColor theme="0"/>
      </patternFill>
    </fill>
    <fill>
      <patternFill patternType="solid">
        <fgColor theme="3" tint="0.499984740745262"/>
        <bgColor indexed="64"/>
      </patternFill>
    </fill>
    <fill>
      <patternFill patternType="solid">
        <fgColor theme="3" tint="0.499984740745262"/>
        <bgColor theme="0"/>
      </patternFill>
    </fill>
    <fill>
      <patternFill patternType="solid">
        <fgColor rgb="FF00B0F0"/>
        <bgColor theme="0"/>
      </patternFill>
    </fill>
    <fill>
      <patternFill patternType="solid">
        <fgColor theme="4" tint="0.39997558519241921"/>
        <bgColor indexed="64"/>
      </patternFill>
    </fill>
    <fill>
      <patternFill patternType="solid">
        <fgColor theme="4" tint="0.39997558519241921"/>
        <bgColor theme="0"/>
      </patternFill>
    </fill>
    <fill>
      <patternFill patternType="solid">
        <fgColor rgb="FF62E08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FF"/>
        <bgColor rgb="FFFFFFFF"/>
      </patternFill>
    </fill>
  </fills>
  <borders count="30">
    <border>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2">
    <xf numFmtId="0" fontId="0" fillId="0" borderId="0"/>
    <xf numFmtId="44" fontId="1" fillId="0" borderId="0" applyFont="0" applyFill="0" applyBorder="0" applyAlignment="0" applyProtection="0"/>
  </cellStyleXfs>
  <cellXfs count="481">
    <xf numFmtId="0" fontId="0" fillId="0" borderId="0" xfId="0"/>
    <xf numFmtId="0" fontId="5" fillId="6" borderId="8" xfId="0" applyFont="1" applyFill="1" applyBorder="1" applyAlignment="1">
      <alignment horizontal="center" vertical="center" wrapText="1"/>
    </xf>
    <xf numFmtId="44" fontId="5" fillId="6" borderId="8" xfId="1" applyFont="1" applyFill="1" applyBorder="1" applyAlignment="1">
      <alignment vertical="center" wrapText="1"/>
    </xf>
    <xf numFmtId="14" fontId="5" fillId="6" borderId="8" xfId="0" applyNumberFormat="1" applyFont="1" applyFill="1" applyBorder="1" applyAlignment="1">
      <alignment horizontal="center" vertical="center" wrapText="1"/>
    </xf>
    <xf numFmtId="0" fontId="6" fillId="7" borderId="8" xfId="0" applyFont="1" applyFill="1" applyBorder="1" applyAlignment="1">
      <alignment horizontal="left" vertical="center"/>
    </xf>
    <xf numFmtId="44" fontId="5" fillId="7" borderId="8" xfId="1" applyFont="1" applyFill="1" applyBorder="1" applyAlignment="1">
      <alignment horizontal="center" vertical="center"/>
    </xf>
    <xf numFmtId="14" fontId="5" fillId="7" borderId="8" xfId="0" applyNumberFormat="1" applyFont="1" applyFill="1" applyBorder="1" applyAlignment="1">
      <alignment horizontal="center" vertical="center"/>
    </xf>
    <xf numFmtId="0" fontId="5" fillId="8" borderId="8" xfId="0" applyFont="1" applyFill="1" applyBorder="1" applyAlignment="1">
      <alignment horizontal="left" vertical="center" wrapText="1"/>
    </xf>
    <xf numFmtId="14" fontId="5" fillId="8" borderId="8" xfId="0" applyNumberFormat="1" applyFont="1" applyFill="1" applyBorder="1" applyAlignment="1">
      <alignment horizontal="left" vertical="center" wrapText="1"/>
    </xf>
    <xf numFmtId="0" fontId="5" fillId="8"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2" fillId="5" borderId="8" xfId="0" applyFont="1" applyFill="1" applyBorder="1" applyAlignment="1">
      <alignment horizontal="left" vertical="center" wrapText="1"/>
    </xf>
    <xf numFmtId="0" fontId="4" fillId="5" borderId="7" xfId="0" applyFont="1" applyFill="1" applyBorder="1" applyAlignment="1">
      <alignment vertical="center"/>
    </xf>
    <xf numFmtId="0" fontId="2" fillId="5" borderId="11" xfId="0" applyFont="1" applyFill="1" applyBorder="1" applyAlignment="1">
      <alignment horizontal="left" vertical="center" wrapText="1"/>
    </xf>
    <xf numFmtId="0" fontId="4" fillId="9" borderId="10" xfId="0" applyFont="1" applyFill="1" applyBorder="1" applyAlignment="1">
      <alignment vertical="center"/>
    </xf>
    <xf numFmtId="0" fontId="7" fillId="10" borderId="13" xfId="0" applyFont="1" applyFill="1" applyBorder="1" applyAlignment="1">
      <alignment vertical="center" wrapText="1"/>
    </xf>
    <xf numFmtId="0" fontId="7" fillId="10" borderId="14" xfId="0" applyFont="1" applyFill="1" applyBorder="1" applyAlignment="1">
      <alignment horizontal="left" vertical="center" wrapText="1"/>
    </xf>
    <xf numFmtId="0" fontId="9" fillId="10" borderId="13" xfId="0" applyFont="1" applyFill="1" applyBorder="1" applyAlignment="1">
      <alignment vertical="center" wrapText="1"/>
    </xf>
    <xf numFmtId="0" fontId="9" fillId="10" borderId="17" xfId="0" applyFont="1" applyFill="1" applyBorder="1" applyAlignment="1">
      <alignment horizontal="left" vertical="center" wrapText="1"/>
    </xf>
    <xf numFmtId="0" fontId="7" fillId="10" borderId="15" xfId="0" applyFont="1" applyFill="1" applyBorder="1" applyAlignment="1">
      <alignment vertical="center" wrapText="1"/>
    </xf>
    <xf numFmtId="0" fontId="7" fillId="10" borderId="17" xfId="0" applyFont="1" applyFill="1" applyBorder="1" applyAlignment="1">
      <alignment horizontal="left" vertical="center"/>
    </xf>
    <xf numFmtId="0" fontId="7" fillId="10" borderId="17" xfId="0" applyFont="1" applyFill="1" applyBorder="1" applyAlignment="1">
      <alignment horizontal="left" vertical="center" wrapText="1"/>
    </xf>
    <xf numFmtId="0" fontId="7" fillId="10" borderId="12" xfId="0" applyFont="1" applyFill="1" applyBorder="1" applyAlignment="1">
      <alignment vertical="center" wrapText="1"/>
    </xf>
    <xf numFmtId="0" fontId="7" fillId="10" borderId="12" xfId="0" applyFont="1" applyFill="1" applyBorder="1" applyAlignment="1">
      <alignment horizontal="left" vertical="center" wrapText="1"/>
    </xf>
    <xf numFmtId="0" fontId="7" fillId="10" borderId="10" xfId="0" applyFont="1" applyFill="1" applyBorder="1" applyAlignment="1">
      <alignment vertical="center" wrapText="1"/>
    </xf>
    <xf numFmtId="0" fontId="7" fillId="10" borderId="10" xfId="0" applyFont="1" applyFill="1" applyBorder="1" applyAlignment="1">
      <alignment horizontal="left" vertical="center"/>
    </xf>
    <xf numFmtId="0" fontId="7" fillId="10" borderId="10" xfId="0" applyFont="1" applyFill="1" applyBorder="1" applyAlignment="1">
      <alignment horizontal="left" vertical="center" wrapText="1"/>
    </xf>
    <xf numFmtId="0" fontId="7" fillId="10" borderId="10" xfId="0" applyFont="1" applyFill="1" applyBorder="1" applyAlignment="1">
      <alignment vertical="center"/>
    </xf>
    <xf numFmtId="0" fontId="7" fillId="10" borderId="15" xfId="0" applyFont="1" applyFill="1" applyBorder="1" applyAlignment="1">
      <alignment vertical="center"/>
    </xf>
    <xf numFmtId="0" fontId="7" fillId="10" borderId="16" xfId="0" applyFont="1" applyFill="1" applyBorder="1" applyAlignment="1">
      <alignment horizontal="left" vertical="center" wrapText="1"/>
    </xf>
    <xf numFmtId="0" fontId="7" fillId="10" borderId="8" xfId="0" applyFont="1" applyFill="1" applyBorder="1" applyAlignment="1">
      <alignment vertical="center" wrapText="1"/>
    </xf>
    <xf numFmtId="0" fontId="7" fillId="10" borderId="8" xfId="0" applyFont="1" applyFill="1" applyBorder="1" applyAlignment="1">
      <alignment horizontal="left" vertical="center"/>
    </xf>
    <xf numFmtId="0" fontId="7" fillId="10" borderId="1" xfId="0" applyFont="1" applyFill="1" applyBorder="1" applyAlignment="1">
      <alignment horizontal="left" vertical="center" wrapText="1"/>
    </xf>
    <xf numFmtId="0" fontId="7" fillId="10" borderId="8" xfId="0" applyFont="1" applyFill="1" applyBorder="1" applyAlignment="1">
      <alignment vertical="center"/>
    </xf>
    <xf numFmtId="0" fontId="0" fillId="0" borderId="0" xfId="0" applyAlignment="1">
      <alignment horizontal="center"/>
    </xf>
    <xf numFmtId="0" fontId="7" fillId="10" borderId="8" xfId="0" applyFont="1" applyFill="1" applyBorder="1" applyAlignment="1">
      <alignment horizontal="left" vertical="center" wrapText="1"/>
    </xf>
    <xf numFmtId="0" fontId="0" fillId="0" borderId="0" xfId="0" applyAlignment="1">
      <alignment wrapText="1"/>
    </xf>
    <xf numFmtId="0" fontId="8" fillId="10" borderId="1" xfId="0" applyFont="1" applyFill="1" applyBorder="1" applyAlignment="1">
      <alignment horizontal="left" vertical="center" wrapText="1"/>
    </xf>
    <xf numFmtId="0" fontId="10" fillId="0" borderId="0" xfId="0" applyFont="1"/>
    <xf numFmtId="0" fontId="7" fillId="10" borderId="0" xfId="0" applyFont="1" applyFill="1" applyAlignment="1">
      <alignment vertical="center" wrapText="1"/>
    </xf>
    <xf numFmtId="0" fontId="2" fillId="0" borderId="0" xfId="0" applyFont="1"/>
    <xf numFmtId="0" fontId="2" fillId="0" borderId="0" xfId="0" applyFont="1" applyAlignment="1">
      <alignment horizontal="right"/>
    </xf>
    <xf numFmtId="6" fontId="0" fillId="0" borderId="0" xfId="0" applyNumberFormat="1" applyAlignment="1">
      <alignment horizontal="right" vertical="center"/>
    </xf>
    <xf numFmtId="0" fontId="7" fillId="10" borderId="1" xfId="0" applyFont="1" applyFill="1" applyBorder="1" applyAlignment="1">
      <alignment vertical="center" wrapText="1"/>
    </xf>
    <xf numFmtId="0" fontId="7" fillId="10" borderId="12" xfId="0" applyFont="1" applyFill="1" applyBorder="1" applyAlignment="1">
      <alignment horizontal="left" vertical="center"/>
    </xf>
    <xf numFmtId="0" fontId="5" fillId="4" borderId="1" xfId="0" applyFont="1" applyFill="1" applyBorder="1" applyAlignment="1">
      <alignment horizontal="center" vertical="center" wrapText="1"/>
    </xf>
    <xf numFmtId="0" fontId="13" fillId="13" borderId="10" xfId="0" applyFont="1" applyFill="1" applyBorder="1" applyAlignment="1">
      <alignment horizontal="center" vertical="center"/>
    </xf>
    <xf numFmtId="0" fontId="16" fillId="14" borderId="12" xfId="0" applyFont="1" applyFill="1" applyBorder="1" applyAlignment="1">
      <alignment vertical="center" wrapText="1"/>
    </xf>
    <xf numFmtId="0" fontId="16" fillId="14" borderId="12" xfId="0" applyFont="1" applyFill="1" applyBorder="1" applyAlignment="1">
      <alignment horizontal="left" vertical="center" wrapText="1"/>
    </xf>
    <xf numFmtId="0" fontId="1" fillId="0" borderId="10" xfId="0" applyFont="1" applyBorder="1" applyAlignment="1">
      <alignment wrapText="1"/>
    </xf>
    <xf numFmtId="0" fontId="0" fillId="0" borderId="10" xfId="0" applyBorder="1"/>
    <xf numFmtId="0" fontId="1" fillId="0" borderId="10" xfId="0" applyFont="1" applyBorder="1" applyAlignment="1">
      <alignment horizontal="center" vertical="center" wrapText="1"/>
    </xf>
    <xf numFmtId="0" fontId="16" fillId="14" borderId="10" xfId="0" applyFont="1" applyFill="1" applyBorder="1" applyAlignment="1">
      <alignment vertical="center"/>
    </xf>
    <xf numFmtId="0" fontId="16" fillId="14" borderId="10" xfId="0" applyFont="1" applyFill="1" applyBorder="1" applyAlignment="1">
      <alignment horizontal="left" vertical="center"/>
    </xf>
    <xf numFmtId="0" fontId="1" fillId="0" borderId="10" xfId="0" applyFont="1" applyBorder="1" applyAlignment="1">
      <alignment horizontal="center" vertical="center"/>
    </xf>
    <xf numFmtId="0" fontId="17" fillId="14" borderId="10" xfId="0" applyFont="1" applyFill="1" applyBorder="1" applyAlignment="1">
      <alignment vertical="center" wrapText="1"/>
    </xf>
    <xf numFmtId="0" fontId="17" fillId="14" borderId="10" xfId="0" applyFont="1" applyFill="1" applyBorder="1" applyAlignment="1">
      <alignment horizontal="left" vertical="center" wrapText="1"/>
    </xf>
    <xf numFmtId="0" fontId="16" fillId="14" borderId="10" xfId="0" applyFont="1" applyFill="1" applyBorder="1" applyAlignment="1">
      <alignment vertical="center" wrapText="1"/>
    </xf>
    <xf numFmtId="0" fontId="16" fillId="14" borderId="10" xfId="0" applyFont="1" applyFill="1" applyBorder="1" applyAlignment="1">
      <alignment horizontal="left" vertical="center" wrapText="1"/>
    </xf>
    <xf numFmtId="0" fontId="0" fillId="0" borderId="10" xfId="0" applyBorder="1" applyAlignment="1">
      <alignment horizontal="center" vertical="center"/>
    </xf>
    <xf numFmtId="0" fontId="18" fillId="14" borderId="10" xfId="0" applyFont="1" applyFill="1" applyBorder="1" applyAlignment="1">
      <alignment horizontal="left" vertical="center" wrapText="1"/>
    </xf>
    <xf numFmtId="0" fontId="0" fillId="0" borderId="0" xfId="0" applyAlignment="1">
      <alignment horizontal="center" vertical="center"/>
    </xf>
    <xf numFmtId="0" fontId="4" fillId="5" borderId="1" xfId="0" applyFont="1" applyFill="1" applyBorder="1" applyAlignment="1">
      <alignment vertical="center"/>
    </xf>
    <xf numFmtId="0" fontId="4" fillId="9" borderId="8" xfId="0" applyFont="1" applyFill="1" applyBorder="1" applyAlignment="1">
      <alignment vertical="center"/>
    </xf>
    <xf numFmtId="0" fontId="4" fillId="9" borderId="8" xfId="0" applyFont="1" applyFill="1" applyBorder="1" applyAlignment="1">
      <alignment horizontal="center" vertical="center"/>
    </xf>
    <xf numFmtId="0" fontId="4" fillId="3" borderId="18" xfId="0" applyFont="1" applyFill="1" applyBorder="1" applyAlignment="1">
      <alignment horizontal="center" vertical="center"/>
    </xf>
    <xf numFmtId="0" fontId="5" fillId="3" borderId="19" xfId="0" applyFont="1" applyFill="1" applyBorder="1" applyAlignment="1">
      <alignment horizontal="center" vertical="center"/>
    </xf>
    <xf numFmtId="0" fontId="5" fillId="5" borderId="0" xfId="0" applyFont="1" applyFill="1" applyAlignment="1">
      <alignment horizontal="center" vertical="center" wrapText="1"/>
    </xf>
    <xf numFmtId="0" fontId="0" fillId="0" borderId="10" xfId="0" applyBorder="1" applyAlignment="1">
      <alignment wrapText="1"/>
    </xf>
    <xf numFmtId="0" fontId="9" fillId="10" borderId="22" xfId="0" applyFont="1" applyFill="1" applyBorder="1" applyAlignment="1">
      <alignment horizontal="left" vertical="center" wrapText="1"/>
    </xf>
    <xf numFmtId="0" fontId="7" fillId="10" borderId="21" xfId="0" applyFont="1" applyFill="1" applyBorder="1" applyAlignment="1">
      <alignment horizontal="left" vertical="center" wrapText="1"/>
    </xf>
    <xf numFmtId="0" fontId="7" fillId="10" borderId="9" xfId="0" applyFont="1" applyFill="1" applyBorder="1" applyAlignment="1">
      <alignment horizontal="left" vertical="center" wrapText="1"/>
    </xf>
    <xf numFmtId="0" fontId="7" fillId="10" borderId="22" xfId="0" applyFont="1" applyFill="1" applyBorder="1" applyAlignment="1">
      <alignment horizontal="left" vertical="center"/>
    </xf>
    <xf numFmtId="0" fontId="7" fillId="10" borderId="22" xfId="0" applyFont="1" applyFill="1" applyBorder="1" applyAlignment="1">
      <alignment horizontal="left" vertical="center" wrapText="1"/>
    </xf>
    <xf numFmtId="0" fontId="7" fillId="10" borderId="23" xfId="0" applyFont="1" applyFill="1" applyBorder="1" applyAlignment="1">
      <alignment horizontal="left" vertical="center" wrapText="1"/>
    </xf>
    <xf numFmtId="0" fontId="7" fillId="10" borderId="2" xfId="0" applyFont="1" applyFill="1" applyBorder="1" applyAlignment="1">
      <alignment horizontal="left" vertical="center"/>
    </xf>
    <xf numFmtId="0" fontId="7" fillId="10" borderId="11" xfId="0" applyFont="1" applyFill="1" applyBorder="1" applyAlignment="1">
      <alignment horizontal="left" vertical="center"/>
    </xf>
    <xf numFmtId="0" fontId="7" fillId="10" borderId="2" xfId="0" applyFont="1" applyFill="1" applyBorder="1" applyAlignment="1">
      <alignment horizontal="left" vertical="center" wrapText="1"/>
    </xf>
    <xf numFmtId="0" fontId="0" fillId="0" borderId="8" xfId="0" applyBorder="1"/>
    <xf numFmtId="0" fontId="8" fillId="10" borderId="10" xfId="0" applyFont="1" applyFill="1" applyBorder="1" applyAlignment="1">
      <alignment horizontal="left" vertical="center" wrapText="1"/>
    </xf>
    <xf numFmtId="0" fontId="7" fillId="15" borderId="10" xfId="0" applyFont="1" applyFill="1" applyBorder="1" applyAlignment="1">
      <alignment vertical="center" wrapText="1"/>
    </xf>
    <xf numFmtId="0" fontId="7" fillId="15" borderId="10" xfId="0" applyFont="1" applyFill="1" applyBorder="1" applyAlignment="1">
      <alignment horizontal="left" vertical="center"/>
    </xf>
    <xf numFmtId="0" fontId="0" fillId="15" borderId="10" xfId="0" applyFill="1" applyBorder="1"/>
    <xf numFmtId="0" fontId="0" fillId="15" borderId="10" xfId="0" applyFill="1" applyBorder="1" applyAlignment="1">
      <alignment horizontal="center" vertical="center" wrapText="1"/>
    </xf>
    <xf numFmtId="0" fontId="0" fillId="15" borderId="10" xfId="0" applyFill="1" applyBorder="1" applyAlignment="1">
      <alignment horizontal="center" vertical="center"/>
    </xf>
    <xf numFmtId="0" fontId="2" fillId="0" borderId="10" xfId="0" applyFont="1" applyBorder="1" applyAlignment="1">
      <alignment horizontal="center"/>
    </xf>
    <xf numFmtId="0" fontId="2" fillId="0" borderId="10" xfId="0" applyFont="1" applyBorder="1" applyAlignment="1">
      <alignment horizontal="center" vertical="center"/>
    </xf>
    <xf numFmtId="0" fontId="0" fillId="0" borderId="10" xfId="0" applyBorder="1" applyAlignment="1">
      <alignment horizontal="left" vertical="center" wrapText="1"/>
    </xf>
    <xf numFmtId="3" fontId="0" fillId="0" borderId="10" xfId="0" applyNumberFormat="1" applyBorder="1" applyAlignment="1">
      <alignment horizontal="center" vertical="center" wrapText="1"/>
    </xf>
    <xf numFmtId="6" fontId="0" fillId="0" borderId="10" xfId="0" applyNumberFormat="1" applyBorder="1" applyAlignment="1">
      <alignment horizontal="center" vertical="center"/>
    </xf>
    <xf numFmtId="3" fontId="0" fillId="0" borderId="10" xfId="0" applyNumberForma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center" vertical="center" wrapText="1"/>
    </xf>
    <xf numFmtId="6" fontId="0" fillId="0" borderId="10" xfId="0" applyNumberFormat="1" applyBorder="1" applyAlignment="1">
      <alignment horizontal="center" vertical="center" wrapText="1"/>
    </xf>
    <xf numFmtId="0" fontId="0" fillId="0" borderId="10" xfId="0" applyBorder="1" applyAlignment="1">
      <alignment vertical="center" wrapText="1"/>
    </xf>
    <xf numFmtId="0" fontId="20" fillId="0" borderId="0" xfId="0" applyFont="1" applyAlignment="1">
      <alignment horizontal="justify" vertical="center" wrapText="1"/>
    </xf>
    <xf numFmtId="0" fontId="0" fillId="0" borderId="0" xfId="0" applyAlignment="1">
      <alignment vertical="center" wrapText="1"/>
    </xf>
    <xf numFmtId="164" fontId="0" fillId="0" borderId="0" xfId="1" applyNumberFormat="1" applyFont="1" applyAlignment="1">
      <alignment vertical="center"/>
    </xf>
    <xf numFmtId="0" fontId="0" fillId="0" borderId="0" xfId="0" applyAlignment="1">
      <alignment horizontal="center" vertical="center" wrapText="1"/>
    </xf>
    <xf numFmtId="0" fontId="21" fillId="0" borderId="0" xfId="0" applyFont="1" applyAlignment="1">
      <alignment vertical="center" wrapText="1"/>
    </xf>
    <xf numFmtId="6" fontId="0" fillId="0" borderId="0" xfId="0" applyNumberFormat="1" applyAlignment="1">
      <alignment horizontal="center" vertical="center"/>
    </xf>
    <xf numFmtId="164" fontId="0" fillId="0" borderId="0" xfId="1" applyNumberFormat="1" applyFont="1" applyAlignment="1">
      <alignment horizontal="center" vertical="center"/>
    </xf>
    <xf numFmtId="0" fontId="21" fillId="0" borderId="0" xfId="0" applyFont="1" applyAlignment="1">
      <alignment wrapText="1"/>
    </xf>
    <xf numFmtId="0" fontId="22" fillId="0" borderId="0" xfId="0" applyFont="1" applyAlignment="1">
      <alignment vertical="center" wrapText="1"/>
    </xf>
    <xf numFmtId="15" fontId="0" fillId="0" borderId="0" xfId="0" applyNumberFormat="1" applyAlignment="1">
      <alignment vertical="center"/>
    </xf>
    <xf numFmtId="6" fontId="0" fillId="0" borderId="0" xfId="0" applyNumberFormat="1" applyAlignment="1">
      <alignment vertical="center"/>
    </xf>
    <xf numFmtId="0" fontId="0" fillId="0" borderId="0" xfId="0" applyAlignment="1">
      <alignment vertical="center"/>
    </xf>
    <xf numFmtId="0" fontId="0" fillId="0" borderId="0" xfId="0" applyAlignment="1">
      <alignment horizontal="left" vertical="center" wrapText="1"/>
    </xf>
    <xf numFmtId="0" fontId="24" fillId="10" borderId="8" xfId="0" applyFont="1" applyFill="1" applyBorder="1" applyAlignment="1">
      <alignment vertical="center" wrapText="1"/>
    </xf>
    <xf numFmtId="0" fontId="0" fillId="0" borderId="0" xfId="0" applyAlignment="1">
      <alignment vertical="top" wrapText="1"/>
    </xf>
    <xf numFmtId="0" fontId="22" fillId="0" borderId="0" xfId="0" applyFont="1" applyAlignment="1">
      <alignment wrapText="1"/>
    </xf>
    <xf numFmtId="0" fontId="0" fillId="10" borderId="0" xfId="0" applyFill="1" applyAlignment="1">
      <alignment horizontal="center" vertical="center"/>
    </xf>
    <xf numFmtId="0" fontId="0" fillId="10" borderId="0" xfId="0" applyFill="1" applyAlignment="1">
      <alignment vertical="center" wrapText="1"/>
    </xf>
    <xf numFmtId="0" fontId="22" fillId="10" borderId="0" xfId="0" applyFont="1" applyFill="1" applyAlignment="1">
      <alignment wrapText="1"/>
    </xf>
    <xf numFmtId="164" fontId="0" fillId="0" borderId="0" xfId="1" applyNumberFormat="1" applyFont="1" applyAlignment="1">
      <alignment vertical="center" wrapText="1"/>
    </xf>
    <xf numFmtId="15" fontId="0" fillId="0" borderId="0" xfId="0" applyNumberFormat="1"/>
    <xf numFmtId="0" fontId="21" fillId="0" borderId="0" xfId="0" applyFont="1" applyAlignment="1">
      <alignment horizontal="left" wrapText="1"/>
    </xf>
    <xf numFmtId="6" fontId="0" fillId="0" borderId="0" xfId="0" applyNumberFormat="1" applyAlignment="1">
      <alignment horizontal="center" vertical="center" wrapText="1"/>
    </xf>
    <xf numFmtId="6" fontId="0" fillId="0" borderId="0" xfId="0" applyNumberFormat="1" applyAlignment="1">
      <alignment vertical="center" wrapText="1"/>
    </xf>
    <xf numFmtId="14" fontId="0" fillId="0" borderId="0" xfId="0" applyNumberFormat="1" applyAlignment="1">
      <alignment vertical="center" wrapText="1"/>
    </xf>
    <xf numFmtId="0" fontId="26" fillId="0" borderId="0" xfId="0" applyFont="1" applyAlignment="1">
      <alignment horizontal="center" vertical="center" wrapText="1" readingOrder="1"/>
    </xf>
    <xf numFmtId="0" fontId="3" fillId="2" borderId="0" xfId="0" applyFont="1" applyFill="1" applyAlignment="1">
      <alignment horizontal="center" vertical="center"/>
    </xf>
    <xf numFmtId="0" fontId="3" fillId="2" borderId="0" xfId="0" applyFont="1" applyFill="1" applyAlignment="1">
      <alignment vertical="center"/>
    </xf>
    <xf numFmtId="0" fontId="4" fillId="3" borderId="1" xfId="0" applyFont="1" applyFill="1" applyBorder="1" applyAlignment="1">
      <alignment vertical="center"/>
    </xf>
    <xf numFmtId="0" fontId="5" fillId="4" borderId="1" xfId="0" applyFont="1" applyFill="1" applyBorder="1" applyAlignment="1">
      <alignment vertical="center" wrapText="1"/>
    </xf>
    <xf numFmtId="0" fontId="4" fillId="5" borderId="19" xfId="0" applyFont="1" applyFill="1" applyBorder="1" applyAlignment="1">
      <alignment vertical="center"/>
    </xf>
    <xf numFmtId="0" fontId="5" fillId="6" borderId="8" xfId="0" applyFont="1" applyFill="1" applyBorder="1" applyAlignment="1">
      <alignment vertical="center" wrapText="1"/>
    </xf>
    <xf numFmtId="14" fontId="5" fillId="6" borderId="8" xfId="0" applyNumberFormat="1" applyFont="1" applyFill="1" applyBorder="1" applyAlignment="1">
      <alignment vertical="center" wrapText="1"/>
    </xf>
    <xf numFmtId="0" fontId="8" fillId="7" borderId="8" xfId="0" applyFont="1" applyFill="1" applyBorder="1" applyAlignment="1">
      <alignment vertical="center"/>
    </xf>
    <xf numFmtId="44" fontId="5" fillId="7" borderId="8" xfId="1" applyFont="1" applyFill="1" applyBorder="1" applyAlignment="1">
      <alignment vertical="center"/>
    </xf>
    <xf numFmtId="14" fontId="5" fillId="7" borderId="8" xfId="0" applyNumberFormat="1" applyFont="1" applyFill="1" applyBorder="1" applyAlignment="1">
      <alignment vertical="center"/>
    </xf>
    <xf numFmtId="0" fontId="5" fillId="8" borderId="8" xfId="0" applyFont="1" applyFill="1" applyBorder="1" applyAlignment="1">
      <alignment vertical="center" wrapText="1"/>
    </xf>
    <xf numFmtId="14" fontId="5" fillId="8" borderId="8" xfId="0" applyNumberFormat="1" applyFont="1" applyFill="1" applyBorder="1" applyAlignment="1">
      <alignment vertical="center" wrapText="1"/>
    </xf>
    <xf numFmtId="0" fontId="2" fillId="5" borderId="8" xfId="0" applyFont="1" applyFill="1" applyBorder="1" applyAlignment="1">
      <alignment vertical="center" wrapText="1"/>
    </xf>
    <xf numFmtId="0" fontId="2" fillId="5" borderId="11" xfId="0" applyFont="1" applyFill="1" applyBorder="1" applyAlignment="1">
      <alignment vertical="center" wrapText="1"/>
    </xf>
    <xf numFmtId="0" fontId="28" fillId="0" borderId="0" xfId="0" applyFont="1"/>
    <xf numFmtId="0" fontId="28" fillId="0" borderId="0" xfId="0" applyFont="1" applyAlignment="1">
      <alignment horizontal="center" vertical="center"/>
    </xf>
    <xf numFmtId="0" fontId="7" fillId="3" borderId="10" xfId="0" applyFont="1" applyFill="1" applyBorder="1" applyAlignment="1">
      <alignment vertical="center" wrapText="1"/>
    </xf>
    <xf numFmtId="0" fontId="7" fillId="3" borderId="10" xfId="0" applyFont="1" applyFill="1" applyBorder="1" applyAlignment="1">
      <alignment horizontal="left" vertical="center" wrapText="1"/>
    </xf>
    <xf numFmtId="0" fontId="0" fillId="3" borderId="0" xfId="0" applyFill="1"/>
    <xf numFmtId="0" fontId="0" fillId="3" borderId="0" xfId="0" applyFill="1" applyAlignment="1">
      <alignment horizontal="center"/>
    </xf>
    <xf numFmtId="0" fontId="0" fillId="3" borderId="0" xfId="0" applyFill="1" applyAlignment="1">
      <alignment wrapText="1"/>
    </xf>
    <xf numFmtId="0" fontId="7" fillId="17" borderId="10" xfId="0" applyFont="1" applyFill="1" applyBorder="1" applyAlignment="1">
      <alignment vertical="center" wrapText="1"/>
    </xf>
    <xf numFmtId="0" fontId="7" fillId="17" borderId="10" xfId="0" applyFont="1" applyFill="1" applyBorder="1" applyAlignment="1">
      <alignment horizontal="left" vertical="center" wrapText="1"/>
    </xf>
    <xf numFmtId="0" fontId="0" fillId="17" borderId="0" xfId="0" applyFill="1"/>
    <xf numFmtId="0" fontId="0" fillId="17" borderId="0" xfId="0" applyFill="1" applyAlignment="1">
      <alignment horizontal="center"/>
    </xf>
    <xf numFmtId="0" fontId="0" fillId="17" borderId="0" xfId="0" applyFill="1" applyAlignment="1">
      <alignment wrapText="1"/>
    </xf>
    <xf numFmtId="0" fontId="16" fillId="18" borderId="10" xfId="0" applyFont="1" applyFill="1" applyBorder="1" applyAlignment="1">
      <alignment vertical="center" wrapText="1"/>
    </xf>
    <xf numFmtId="0" fontId="16" fillId="18" borderId="10" xfId="0" applyFont="1" applyFill="1" applyBorder="1" applyAlignment="1">
      <alignment horizontal="left" vertical="center" wrapText="1"/>
    </xf>
    <xf numFmtId="0" fontId="1" fillId="17" borderId="10" xfId="0" applyFont="1" applyFill="1" applyBorder="1" applyAlignment="1">
      <alignment wrapText="1"/>
    </xf>
    <xf numFmtId="0" fontId="0" fillId="17" borderId="10" xfId="0" applyFill="1" applyBorder="1"/>
    <xf numFmtId="0" fontId="1" fillId="17" borderId="10" xfId="0" applyFont="1" applyFill="1" applyBorder="1" applyAlignment="1">
      <alignment horizontal="center" vertical="center" wrapText="1"/>
    </xf>
    <xf numFmtId="0" fontId="0" fillId="17" borderId="10" xfId="0" applyFill="1" applyBorder="1" applyAlignment="1">
      <alignment wrapText="1"/>
    </xf>
    <xf numFmtId="0" fontId="0" fillId="17" borderId="10" xfId="0" applyFill="1" applyBorder="1" applyAlignment="1">
      <alignment horizontal="center" vertical="center"/>
    </xf>
    <xf numFmtId="0" fontId="7" fillId="17" borderId="15" xfId="0" applyFont="1" applyFill="1" applyBorder="1" applyAlignment="1">
      <alignment vertical="center" wrapText="1"/>
    </xf>
    <xf numFmtId="0" fontId="7" fillId="17" borderId="15" xfId="0" applyFont="1" applyFill="1" applyBorder="1" applyAlignment="1">
      <alignment horizontal="left" vertical="center" wrapText="1"/>
    </xf>
    <xf numFmtId="0" fontId="7" fillId="17" borderId="8" xfId="0" applyFont="1" applyFill="1" applyBorder="1" applyAlignment="1">
      <alignment vertical="center" wrapText="1"/>
    </xf>
    <xf numFmtId="0" fontId="7" fillId="17" borderId="8" xfId="0" applyFont="1" applyFill="1" applyBorder="1" applyAlignment="1">
      <alignment horizontal="left" vertical="center" wrapText="1"/>
    </xf>
    <xf numFmtId="0" fontId="7" fillId="19" borderId="8" xfId="0" applyFont="1" applyFill="1" applyBorder="1" applyAlignment="1">
      <alignment vertical="center" wrapText="1"/>
    </xf>
    <xf numFmtId="0" fontId="7" fillId="19" borderId="8" xfId="0" applyFont="1" applyFill="1" applyBorder="1" applyAlignment="1">
      <alignment horizontal="left" vertical="center" wrapText="1"/>
    </xf>
    <xf numFmtId="0" fontId="0" fillId="19" borderId="0" xfId="0" applyFill="1"/>
    <xf numFmtId="0" fontId="0" fillId="19" borderId="0" xfId="0" applyFill="1" applyAlignment="1">
      <alignment horizontal="center"/>
    </xf>
    <xf numFmtId="0" fontId="0" fillId="19" borderId="0" xfId="0" applyFill="1" applyAlignment="1">
      <alignment wrapText="1"/>
    </xf>
    <xf numFmtId="0" fontId="16" fillId="20" borderId="10" xfId="0" applyFont="1" applyFill="1" applyBorder="1" applyAlignment="1">
      <alignment vertical="center" wrapText="1"/>
    </xf>
    <xf numFmtId="0" fontId="1" fillId="19" borderId="10" xfId="0" applyFont="1" applyFill="1" applyBorder="1" applyAlignment="1">
      <alignment wrapText="1"/>
    </xf>
    <xf numFmtId="0" fontId="0" fillId="19" borderId="10" xfId="0" applyFill="1" applyBorder="1"/>
    <xf numFmtId="0" fontId="1" fillId="19" borderId="10" xfId="0" applyFont="1" applyFill="1" applyBorder="1" applyAlignment="1">
      <alignment horizontal="center" vertical="center"/>
    </xf>
    <xf numFmtId="0" fontId="0" fillId="19" borderId="10" xfId="0" applyFill="1" applyBorder="1" applyAlignment="1">
      <alignment wrapText="1"/>
    </xf>
    <xf numFmtId="0" fontId="7" fillId="17" borderId="10" xfId="0" applyFont="1" applyFill="1" applyBorder="1" applyAlignment="1">
      <alignment vertical="center"/>
    </xf>
    <xf numFmtId="0" fontId="7" fillId="17" borderId="10" xfId="0" applyFont="1" applyFill="1" applyBorder="1" applyAlignment="1">
      <alignment horizontal="left" vertical="center"/>
    </xf>
    <xf numFmtId="0" fontId="16" fillId="18" borderId="10" xfId="0" applyFont="1" applyFill="1" applyBorder="1" applyAlignment="1">
      <alignment vertical="center"/>
    </xf>
    <xf numFmtId="0" fontId="16" fillId="18" borderId="10" xfId="0" applyFont="1" applyFill="1" applyBorder="1" applyAlignment="1">
      <alignment horizontal="left" vertical="center"/>
    </xf>
    <xf numFmtId="0" fontId="16" fillId="20" borderId="10" xfId="0" applyFont="1" applyFill="1" applyBorder="1" applyAlignment="1">
      <alignment horizontal="left" vertical="center"/>
    </xf>
    <xf numFmtId="0" fontId="1" fillId="19" borderId="10" xfId="0" applyFont="1" applyFill="1" applyBorder="1" applyAlignment="1">
      <alignment horizontal="center" vertical="center" wrapText="1"/>
    </xf>
    <xf numFmtId="0" fontId="7" fillId="19" borderId="10" xfId="0" applyFont="1" applyFill="1" applyBorder="1" applyAlignment="1">
      <alignment vertical="center"/>
    </xf>
    <xf numFmtId="0" fontId="7" fillId="19" borderId="8" xfId="0" applyFont="1" applyFill="1" applyBorder="1" applyAlignment="1">
      <alignment vertical="center"/>
    </xf>
    <xf numFmtId="0" fontId="7" fillId="19" borderId="10" xfId="0" applyFont="1" applyFill="1" applyBorder="1" applyAlignment="1">
      <alignment vertical="center" wrapText="1"/>
    </xf>
    <xf numFmtId="0" fontId="7" fillId="19" borderId="10" xfId="0" applyFont="1" applyFill="1" applyBorder="1" applyAlignment="1">
      <alignment horizontal="left" vertical="center" wrapText="1"/>
    </xf>
    <xf numFmtId="0" fontId="16" fillId="20" borderId="10" xfId="0" applyFont="1" applyFill="1" applyBorder="1" applyAlignment="1">
      <alignment horizontal="left" vertical="center" wrapText="1"/>
    </xf>
    <xf numFmtId="0" fontId="7" fillId="19" borderId="8" xfId="0" applyFont="1" applyFill="1" applyBorder="1" applyAlignment="1">
      <alignment horizontal="left" vertical="center"/>
    </xf>
    <xf numFmtId="0" fontId="16" fillId="20" borderId="10" xfId="0" applyFont="1" applyFill="1" applyBorder="1" applyAlignment="1">
      <alignment vertical="center"/>
    </xf>
    <xf numFmtId="0" fontId="7" fillId="6" borderId="8" xfId="0" applyFont="1" applyFill="1" applyBorder="1" applyAlignment="1">
      <alignment vertical="center" wrapText="1"/>
    </xf>
    <xf numFmtId="0" fontId="7" fillId="6" borderId="8" xfId="0" applyFont="1" applyFill="1" applyBorder="1" applyAlignment="1">
      <alignment horizontal="left" vertical="center" wrapText="1"/>
    </xf>
    <xf numFmtId="0" fontId="0" fillId="6" borderId="0" xfId="0" applyFill="1"/>
    <xf numFmtId="0" fontId="0" fillId="6" borderId="0" xfId="0" applyFill="1" applyAlignment="1">
      <alignment horizontal="center"/>
    </xf>
    <xf numFmtId="0" fontId="0" fillId="6" borderId="0" xfId="0" applyFill="1" applyAlignment="1">
      <alignment wrapText="1"/>
    </xf>
    <xf numFmtId="0" fontId="16" fillId="21" borderId="10" xfId="0" applyFont="1" applyFill="1" applyBorder="1" applyAlignment="1">
      <alignment vertical="center" wrapText="1"/>
    </xf>
    <xf numFmtId="0" fontId="1" fillId="6" borderId="10" xfId="0" applyFont="1" applyFill="1" applyBorder="1" applyAlignment="1">
      <alignment wrapText="1"/>
    </xf>
    <xf numFmtId="0" fontId="0" fillId="6" borderId="10" xfId="0" applyFill="1" applyBorder="1"/>
    <xf numFmtId="0" fontId="1" fillId="6" borderId="10" xfId="0" applyFont="1" applyFill="1" applyBorder="1" applyAlignment="1">
      <alignment horizontal="center" vertical="center" wrapText="1"/>
    </xf>
    <xf numFmtId="0" fontId="7" fillId="6" borderId="10" xfId="0" applyFont="1" applyFill="1" applyBorder="1" applyAlignment="1">
      <alignment vertical="center" wrapText="1"/>
    </xf>
    <xf numFmtId="0" fontId="7" fillId="6" borderId="10" xfId="0" applyFont="1" applyFill="1" applyBorder="1" applyAlignment="1">
      <alignment horizontal="left" vertical="center" wrapText="1"/>
    </xf>
    <xf numFmtId="0" fontId="7" fillId="6" borderId="2" xfId="0" applyFont="1" applyFill="1" applyBorder="1" applyAlignment="1">
      <alignment horizontal="left" vertical="center" wrapText="1"/>
    </xf>
    <xf numFmtId="0" fontId="16" fillId="21" borderId="10" xfId="0" applyFont="1" applyFill="1" applyBorder="1" applyAlignment="1">
      <alignment horizontal="left" vertical="center" wrapText="1"/>
    </xf>
    <xf numFmtId="0" fontId="1" fillId="6" borderId="10" xfId="0" applyFont="1" applyFill="1" applyBorder="1" applyAlignment="1">
      <alignment horizontal="center" vertical="center"/>
    </xf>
    <xf numFmtId="0" fontId="7" fillId="16" borderId="10" xfId="0" applyFont="1" applyFill="1" applyBorder="1" applyAlignment="1">
      <alignment horizontal="left" vertical="center" wrapText="1"/>
    </xf>
    <xf numFmtId="0" fontId="9" fillId="6" borderId="13" xfId="0" applyFont="1" applyFill="1" applyBorder="1" applyAlignment="1">
      <alignment vertical="center" wrapText="1"/>
    </xf>
    <xf numFmtId="0" fontId="9" fillId="6" borderId="17" xfId="0" applyFont="1" applyFill="1" applyBorder="1" applyAlignment="1">
      <alignment horizontal="left" vertical="center" wrapText="1"/>
    </xf>
    <xf numFmtId="0" fontId="17" fillId="21" borderId="10" xfId="0" applyFont="1" applyFill="1" applyBorder="1" applyAlignment="1">
      <alignment vertical="center" wrapText="1"/>
    </xf>
    <xf numFmtId="0" fontId="17" fillId="21" borderId="10" xfId="0" applyFont="1" applyFill="1" applyBorder="1" applyAlignment="1">
      <alignment horizontal="left" vertical="center" wrapText="1"/>
    </xf>
    <xf numFmtId="0" fontId="9" fillId="6" borderId="22" xfId="0" applyFont="1" applyFill="1" applyBorder="1" applyAlignment="1">
      <alignment horizontal="left" vertical="center" wrapText="1"/>
    </xf>
    <xf numFmtId="0" fontId="0" fillId="6" borderId="10" xfId="0" applyFill="1" applyBorder="1" applyAlignment="1">
      <alignment wrapText="1"/>
    </xf>
    <xf numFmtId="0" fontId="7" fillId="19" borderId="15" xfId="0" applyFont="1" applyFill="1" applyBorder="1" applyAlignment="1">
      <alignment vertical="center" wrapText="1"/>
    </xf>
    <xf numFmtId="0" fontId="7" fillId="19" borderId="16" xfId="0" applyFont="1" applyFill="1" applyBorder="1" applyAlignment="1">
      <alignment horizontal="left" vertical="center" wrapText="1"/>
    </xf>
    <xf numFmtId="0" fontId="7" fillId="19" borderId="21" xfId="0" applyFont="1" applyFill="1" applyBorder="1" applyAlignment="1">
      <alignment horizontal="left" vertical="center" wrapText="1"/>
    </xf>
    <xf numFmtId="0" fontId="7" fillId="17" borderId="16" xfId="0" applyFont="1" applyFill="1" applyBorder="1" applyAlignment="1">
      <alignment horizontal="left" vertical="center" wrapText="1"/>
    </xf>
    <xf numFmtId="0" fontId="7" fillId="17" borderId="21" xfId="0" applyFont="1" applyFill="1" applyBorder="1" applyAlignment="1">
      <alignment horizontal="left" vertical="center" wrapText="1"/>
    </xf>
    <xf numFmtId="0" fontId="7" fillId="22" borderId="10" xfId="0" applyFont="1" applyFill="1" applyBorder="1" applyAlignment="1">
      <alignment vertical="center"/>
    </xf>
    <xf numFmtId="0" fontId="7" fillId="22" borderId="10" xfId="0" applyFont="1" applyFill="1" applyBorder="1" applyAlignment="1">
      <alignment horizontal="left" vertical="center" wrapText="1"/>
    </xf>
    <xf numFmtId="0" fontId="0" fillId="22" borderId="0" xfId="0" applyFill="1"/>
    <xf numFmtId="0" fontId="0" fillId="22" borderId="0" xfId="0" applyFill="1" applyAlignment="1">
      <alignment horizontal="center"/>
    </xf>
    <xf numFmtId="0" fontId="0" fillId="22" borderId="0" xfId="0" applyFill="1" applyAlignment="1">
      <alignment wrapText="1"/>
    </xf>
    <xf numFmtId="0" fontId="16" fillId="23" borderId="10" xfId="0" applyFont="1" applyFill="1" applyBorder="1" applyAlignment="1">
      <alignment vertical="center"/>
    </xf>
    <xf numFmtId="0" fontId="16" fillId="23" borderId="10" xfId="0" applyFont="1" applyFill="1" applyBorder="1" applyAlignment="1">
      <alignment horizontal="left" vertical="center" wrapText="1"/>
    </xf>
    <xf numFmtId="0" fontId="1" fillId="22" borderId="10" xfId="0" applyFont="1" applyFill="1" applyBorder="1" applyAlignment="1">
      <alignment wrapText="1"/>
    </xf>
    <xf numFmtId="0" fontId="0" fillId="22" borderId="10" xfId="0" applyFill="1" applyBorder="1"/>
    <xf numFmtId="0" fontId="1" fillId="22" borderId="10" xfId="0" applyFont="1" applyFill="1" applyBorder="1" applyAlignment="1">
      <alignment horizontal="center" vertical="center" wrapText="1"/>
    </xf>
    <xf numFmtId="0" fontId="0" fillId="22" borderId="10" xfId="0" applyFill="1" applyBorder="1" applyAlignment="1">
      <alignment wrapText="1"/>
    </xf>
    <xf numFmtId="0" fontId="7" fillId="22" borderId="15" xfId="0" applyFont="1" applyFill="1" applyBorder="1" applyAlignment="1">
      <alignment vertical="center"/>
    </xf>
    <xf numFmtId="0" fontId="7" fillId="22" borderId="16" xfId="0" applyFont="1" applyFill="1" applyBorder="1" applyAlignment="1">
      <alignment horizontal="left" vertical="center"/>
    </xf>
    <xf numFmtId="0" fontId="16" fillId="23" borderId="10" xfId="0" applyFont="1" applyFill="1" applyBorder="1" applyAlignment="1">
      <alignment horizontal="left" vertical="center"/>
    </xf>
    <xf numFmtId="0" fontId="1" fillId="22" borderId="10" xfId="0" applyFont="1" applyFill="1" applyBorder="1" applyAlignment="1">
      <alignment horizontal="center" vertical="center"/>
    </xf>
    <xf numFmtId="0" fontId="7" fillId="22" borderId="21" xfId="0" applyFont="1" applyFill="1" applyBorder="1" applyAlignment="1">
      <alignment horizontal="left" vertical="center"/>
    </xf>
    <xf numFmtId="0" fontId="7" fillId="22" borderId="2" xfId="0" applyFont="1" applyFill="1" applyBorder="1" applyAlignment="1">
      <alignment horizontal="left" vertical="center" wrapText="1"/>
    </xf>
    <xf numFmtId="0" fontId="0" fillId="22" borderId="0" xfId="0" applyFill="1" applyAlignment="1">
      <alignment vertical="center" wrapText="1"/>
    </xf>
    <xf numFmtId="164" fontId="0" fillId="22" borderId="0" xfId="1" applyNumberFormat="1" applyFont="1" applyFill="1" applyAlignment="1">
      <alignment vertical="center"/>
    </xf>
    <xf numFmtId="0" fontId="0" fillId="22" borderId="0" xfId="0" applyFill="1" applyAlignment="1">
      <alignment horizontal="center" vertical="center"/>
    </xf>
    <xf numFmtId="0" fontId="0" fillId="22" borderId="0" xfId="0" applyFill="1" applyAlignment="1">
      <alignment horizontal="center" vertical="center" wrapText="1"/>
    </xf>
    <xf numFmtId="0" fontId="21" fillId="22" borderId="0" xfId="0" applyFont="1" applyFill="1" applyAlignment="1">
      <alignment vertical="center" wrapText="1"/>
    </xf>
    <xf numFmtId="6" fontId="0" fillId="22" borderId="0" xfId="0" applyNumberFormat="1" applyFill="1" applyAlignment="1">
      <alignment horizontal="center" vertical="center"/>
    </xf>
    <xf numFmtId="0" fontId="1" fillId="17" borderId="10" xfId="0" applyFont="1" applyFill="1" applyBorder="1" applyAlignment="1">
      <alignment horizontal="center" vertical="center"/>
    </xf>
    <xf numFmtId="0" fontId="7" fillId="17" borderId="8" xfId="0" applyFont="1" applyFill="1" applyBorder="1" applyAlignment="1">
      <alignment vertical="center"/>
    </xf>
    <xf numFmtId="0" fontId="12" fillId="0" borderId="10" xfId="0" applyFont="1" applyBorder="1"/>
    <xf numFmtId="0" fontId="7" fillId="10" borderId="11" xfId="0" applyFont="1" applyFill="1" applyBorder="1" applyAlignment="1">
      <alignment horizontal="left" vertical="center" wrapText="1"/>
    </xf>
    <xf numFmtId="0" fontId="7" fillId="10" borderId="19" xfId="0" applyFont="1" applyFill="1" applyBorder="1" applyAlignment="1">
      <alignment horizontal="left" vertical="center" wrapText="1"/>
    </xf>
    <xf numFmtId="0" fontId="3" fillId="10" borderId="0" xfId="0" applyFont="1" applyFill="1" applyAlignment="1">
      <alignment vertical="center"/>
    </xf>
    <xf numFmtId="0" fontId="0" fillId="10" borderId="0" xfId="0" applyFill="1"/>
    <xf numFmtId="0" fontId="28" fillId="10" borderId="0" xfId="0" applyFont="1" applyFill="1"/>
    <xf numFmtId="0" fontId="28" fillId="10" borderId="10" xfId="0" applyFont="1" applyFill="1" applyBorder="1"/>
    <xf numFmtId="0" fontId="27" fillId="10" borderId="10" xfId="0" applyFont="1" applyFill="1" applyBorder="1" applyAlignment="1">
      <alignment vertical="center" wrapText="1"/>
    </xf>
    <xf numFmtId="1" fontId="28" fillId="10" borderId="10" xfId="0" applyNumberFormat="1" applyFont="1" applyFill="1" applyBorder="1" applyAlignment="1">
      <alignment wrapText="1"/>
    </xf>
    <xf numFmtId="44" fontId="28" fillId="10" borderId="10" xfId="0" applyNumberFormat="1" applyFont="1" applyFill="1" applyBorder="1" applyAlignment="1">
      <alignment wrapText="1"/>
    </xf>
    <xf numFmtId="0" fontId="28" fillId="10" borderId="10" xfId="0" applyFont="1" applyFill="1" applyBorder="1" applyAlignment="1">
      <alignment horizontal="center" vertical="center"/>
    </xf>
    <xf numFmtId="164" fontId="28" fillId="10" borderId="10" xfId="1" applyNumberFormat="1" applyFont="1" applyFill="1" applyBorder="1" applyAlignment="1"/>
    <xf numFmtId="0" fontId="27" fillId="10" borderId="10" xfId="0" applyFont="1" applyFill="1" applyBorder="1" applyAlignment="1">
      <alignment vertical="center"/>
    </xf>
    <xf numFmtId="0" fontId="29" fillId="10" borderId="10" xfId="0" applyFont="1" applyFill="1" applyBorder="1" applyAlignment="1">
      <alignment vertical="center" wrapText="1"/>
    </xf>
    <xf numFmtId="14" fontId="28" fillId="10" borderId="10" xfId="1" applyNumberFormat="1" applyFont="1" applyFill="1" applyBorder="1" applyAlignment="1"/>
    <xf numFmtId="0" fontId="28" fillId="10" borderId="10" xfId="0" applyFont="1" applyFill="1" applyBorder="1" applyAlignment="1">
      <alignment horizontal="center" vertical="center"/>
    </xf>
    <xf numFmtId="0" fontId="31" fillId="10" borderId="10" xfId="0" applyFont="1" applyFill="1" applyBorder="1"/>
    <xf numFmtId="0" fontId="28" fillId="10" borderId="10" xfId="0" applyFont="1" applyFill="1" applyBorder="1" applyAlignment="1">
      <alignment vertical="center"/>
    </xf>
    <xf numFmtId="44" fontId="28" fillId="10" borderId="10" xfId="1" applyFont="1" applyFill="1" applyBorder="1"/>
    <xf numFmtId="165" fontId="28" fillId="10" borderId="10" xfId="0" applyNumberFormat="1" applyFont="1" applyFill="1" applyBorder="1"/>
    <xf numFmtId="164" fontId="31" fillId="10" borderId="10" xfId="1" applyNumberFormat="1" applyFont="1" applyFill="1" applyBorder="1" applyAlignment="1"/>
    <xf numFmtId="0" fontId="27" fillId="10" borderId="10" xfId="0" applyFont="1" applyFill="1" applyBorder="1"/>
    <xf numFmtId="0" fontId="34" fillId="5" borderId="11" xfId="0" applyFont="1" applyFill="1" applyBorder="1" applyAlignment="1">
      <alignment horizontal="left" vertical="center" wrapText="1"/>
    </xf>
    <xf numFmtId="0" fontId="32" fillId="0" borderId="0" xfId="0" applyFont="1"/>
    <xf numFmtId="0" fontId="32" fillId="22" borderId="0" xfId="0" applyFont="1" applyFill="1"/>
    <xf numFmtId="0" fontId="32" fillId="6" borderId="0" xfId="0" applyFont="1" applyFill="1"/>
    <xf numFmtId="0" fontId="32" fillId="19" borderId="0" xfId="0" applyFont="1" applyFill="1"/>
    <xf numFmtId="0" fontId="32" fillId="17" borderId="0" xfId="0" applyFont="1" applyFill="1"/>
    <xf numFmtId="0" fontId="32" fillId="3" borderId="0" xfId="0" applyFont="1" applyFill="1"/>
    <xf numFmtId="0" fontId="35" fillId="5" borderId="7" xfId="0" applyFont="1" applyFill="1" applyBorder="1" applyAlignment="1">
      <alignment vertical="center"/>
    </xf>
    <xf numFmtId="0" fontId="8" fillId="5" borderId="9" xfId="0" applyFont="1" applyFill="1" applyBorder="1" applyAlignment="1">
      <alignment horizontal="center" vertical="center" wrapText="1"/>
    </xf>
    <xf numFmtId="0" fontId="36" fillId="5" borderId="8" xfId="0" applyFont="1" applyFill="1" applyBorder="1" applyAlignment="1">
      <alignment horizontal="left" vertical="center" wrapText="1"/>
    </xf>
    <xf numFmtId="0" fontId="36" fillId="5" borderId="11" xfId="0" applyFont="1" applyFill="1" applyBorder="1" applyAlignment="1">
      <alignment horizontal="left" vertical="center" wrapText="1"/>
    </xf>
    <xf numFmtId="0" fontId="7" fillId="10" borderId="21" xfId="0" applyFont="1" applyFill="1" applyBorder="1" applyAlignment="1">
      <alignment horizontal="left" vertical="center"/>
    </xf>
    <xf numFmtId="0" fontId="8" fillId="10" borderId="19" xfId="0" applyFont="1" applyFill="1" applyBorder="1" applyAlignment="1">
      <alignment horizontal="left" vertical="center" wrapText="1"/>
    </xf>
    <xf numFmtId="0" fontId="5" fillId="4" borderId="10" xfId="0" applyFont="1" applyFill="1" applyBorder="1" applyAlignment="1">
      <alignment vertical="center" wrapText="1"/>
    </xf>
    <xf numFmtId="0" fontId="9" fillId="10" borderId="10" xfId="0" applyFont="1" applyFill="1" applyBorder="1" applyAlignment="1">
      <alignment horizontal="left" vertical="center" wrapText="1"/>
    </xf>
    <xf numFmtId="0" fontId="0" fillId="10" borderId="10" xfId="0" applyFill="1" applyBorder="1"/>
    <xf numFmtId="1" fontId="38" fillId="0" borderId="0" xfId="0" applyNumberFormat="1" applyFont="1" applyAlignment="1">
      <alignment wrapText="1"/>
    </xf>
    <xf numFmtId="164" fontId="28" fillId="10" borderId="10" xfId="1" applyNumberFormat="1" applyFont="1" applyFill="1" applyBorder="1"/>
    <xf numFmtId="164" fontId="5" fillId="6" borderId="8" xfId="1" applyNumberFormat="1" applyFont="1" applyFill="1" applyBorder="1" applyAlignment="1">
      <alignment vertical="center" wrapText="1"/>
    </xf>
    <xf numFmtId="164" fontId="28" fillId="0" borderId="0" xfId="1" applyNumberFormat="1" applyFont="1"/>
    <xf numFmtId="164" fontId="39" fillId="2" borderId="0" xfId="1" applyNumberFormat="1" applyFont="1" applyFill="1" applyAlignment="1">
      <alignment vertical="center"/>
    </xf>
    <xf numFmtId="164" fontId="40" fillId="0" borderId="10" xfId="1" applyNumberFormat="1" applyFont="1" applyBorder="1" applyAlignment="1">
      <alignment wrapText="1"/>
    </xf>
    <xf numFmtId="164" fontId="40" fillId="0" borderId="0" xfId="1" applyNumberFormat="1" applyFont="1"/>
    <xf numFmtId="164" fontId="28" fillId="0" borderId="10" xfId="1" applyNumberFormat="1" applyFont="1" applyFill="1" applyBorder="1"/>
    <xf numFmtId="164" fontId="40" fillId="0" borderId="10" xfId="1" applyNumberFormat="1" applyFont="1" applyFill="1" applyBorder="1" applyAlignment="1">
      <alignment wrapText="1"/>
    </xf>
    <xf numFmtId="0" fontId="41" fillId="28" borderId="26" xfId="0" applyFont="1" applyFill="1" applyBorder="1" applyAlignment="1">
      <alignment wrapText="1"/>
    </xf>
    <xf numFmtId="0" fontId="42" fillId="28" borderId="26" xfId="0" applyFont="1" applyFill="1" applyBorder="1"/>
    <xf numFmtId="0" fontId="42" fillId="28" borderId="27" xfId="0" applyFont="1" applyFill="1" applyBorder="1"/>
    <xf numFmtId="0" fontId="41" fillId="28" borderId="26" xfId="0" applyFont="1" applyFill="1" applyBorder="1"/>
    <xf numFmtId="0" fontId="41" fillId="28" borderId="27" xfId="0" applyFont="1" applyFill="1" applyBorder="1"/>
    <xf numFmtId="0" fontId="43" fillId="28" borderId="26" xfId="0" applyFont="1" applyFill="1" applyBorder="1"/>
    <xf numFmtId="0" fontId="44" fillId="28" borderId="26" xfId="0" applyFont="1" applyFill="1" applyBorder="1"/>
    <xf numFmtId="0" fontId="43" fillId="28" borderId="27" xfId="0" applyFont="1" applyFill="1" applyBorder="1"/>
    <xf numFmtId="0" fontId="41" fillId="0" borderId="26" xfId="0" applyFont="1" applyBorder="1" applyAlignment="1">
      <alignment wrapText="1"/>
    </xf>
    <xf numFmtId="0" fontId="42" fillId="0" borderId="26" xfId="0" applyFont="1" applyBorder="1"/>
    <xf numFmtId="0" fontId="42" fillId="0" borderId="27" xfId="0" applyFont="1" applyBorder="1"/>
    <xf numFmtId="0" fontId="41" fillId="0" borderId="26" xfId="0" applyFont="1" applyBorder="1"/>
    <xf numFmtId="0" fontId="41" fillId="0" borderId="28" xfId="0" applyFont="1" applyBorder="1" applyAlignment="1">
      <alignment wrapText="1"/>
    </xf>
    <xf numFmtId="0" fontId="42" fillId="0" borderId="28" xfId="0" applyFont="1" applyBorder="1"/>
    <xf numFmtId="0" fontId="42" fillId="0" borderId="29" xfId="0" applyFont="1" applyBorder="1"/>
    <xf numFmtId="0" fontId="0" fillId="0" borderId="26" xfId="0" applyBorder="1"/>
    <xf numFmtId="0" fontId="42" fillId="28" borderId="0" xfId="0" applyFont="1" applyFill="1" applyBorder="1"/>
    <xf numFmtId="0" fontId="27" fillId="10" borderId="10" xfId="0" applyFont="1" applyFill="1" applyBorder="1" applyAlignment="1">
      <alignment horizontal="left" vertical="center" wrapText="1"/>
    </xf>
    <xf numFmtId="0" fontId="30" fillId="10" borderId="10" xfId="0" applyFont="1" applyFill="1" applyBorder="1" applyAlignment="1">
      <alignment horizontal="left" vertical="center" wrapText="1"/>
    </xf>
    <xf numFmtId="0" fontId="41" fillId="0" borderId="28" xfId="0" applyFont="1" applyBorder="1"/>
    <xf numFmtId="0" fontId="42" fillId="28" borderId="28" xfId="0" applyFont="1" applyFill="1" applyBorder="1"/>
    <xf numFmtId="0" fontId="42" fillId="28" borderId="29" xfId="0" applyFont="1" applyFill="1" applyBorder="1"/>
    <xf numFmtId="0" fontId="45" fillId="0" borderId="26" xfId="0" applyFont="1" applyBorder="1"/>
    <xf numFmtId="0" fontId="0" fillId="0" borderId="27" xfId="0" applyBorder="1"/>
    <xf numFmtId="0" fontId="41" fillId="0" borderId="27" xfId="0" applyFont="1" applyBorder="1"/>
    <xf numFmtId="0" fontId="3" fillId="2" borderId="0" xfId="0" applyFont="1" applyFill="1" applyAlignment="1">
      <alignment horizontal="left" vertical="center"/>
    </xf>
    <xf numFmtId="0" fontId="5" fillId="3" borderId="1" xfId="0" applyFont="1" applyFill="1" applyBorder="1" applyAlignment="1">
      <alignment horizontal="left" vertical="center"/>
    </xf>
    <xf numFmtId="0" fontId="27" fillId="10" borderId="10" xfId="0" applyFont="1" applyFill="1" applyBorder="1" applyAlignment="1">
      <alignment horizontal="left" vertical="center"/>
    </xf>
    <xf numFmtId="0" fontId="29" fillId="10" borderId="10" xfId="0" applyFont="1" applyFill="1" applyBorder="1" applyAlignment="1">
      <alignment horizontal="left" vertical="center" wrapText="1"/>
    </xf>
    <xf numFmtId="0" fontId="28" fillId="0" borderId="0" xfId="0" applyFont="1" applyAlignment="1">
      <alignment horizontal="left"/>
    </xf>
    <xf numFmtId="0" fontId="0" fillId="0" borderId="0" xfId="0" applyAlignment="1">
      <alignment horizontal="left"/>
    </xf>
    <xf numFmtId="0" fontId="28" fillId="0" borderId="10" xfId="0" applyFont="1" applyFill="1" applyBorder="1"/>
    <xf numFmtId="0" fontId="41" fillId="28" borderId="0" xfId="0" applyFont="1" applyFill="1" applyBorder="1" applyAlignment="1">
      <alignment wrapText="1"/>
    </xf>
    <xf numFmtId="0" fontId="28" fillId="10" borderId="0" xfId="0" applyFont="1" applyFill="1" applyBorder="1"/>
    <xf numFmtId="0" fontId="27" fillId="10" borderId="8" xfId="0" applyFont="1" applyFill="1" applyBorder="1" applyAlignment="1">
      <alignment horizontal="left" vertical="center" wrapText="1"/>
    </xf>
    <xf numFmtId="0" fontId="28" fillId="10" borderId="10" xfId="0" applyFont="1" applyFill="1" applyBorder="1" applyAlignment="1">
      <alignment horizontal="center" vertical="center"/>
    </xf>
    <xf numFmtId="0" fontId="27" fillId="10" borderId="8" xfId="0" applyFont="1" applyFill="1" applyBorder="1" applyAlignment="1">
      <alignment vertical="center" wrapText="1"/>
    </xf>
    <xf numFmtId="164" fontId="28" fillId="16" borderId="10" xfId="1" applyNumberFormat="1" applyFont="1" applyFill="1" applyBorder="1" applyAlignment="1"/>
    <xf numFmtId="0" fontId="28" fillId="16" borderId="10" xfId="0" applyFont="1" applyFill="1" applyBorder="1"/>
    <xf numFmtId="0" fontId="31" fillId="16" borderId="10" xfId="0" applyFont="1" applyFill="1" applyBorder="1" applyAlignment="1">
      <alignment horizontal="left" vertical="center" wrapText="1"/>
    </xf>
    <xf numFmtId="0" fontId="31" fillId="16" borderId="10" xfId="0" applyFont="1" applyFill="1" applyBorder="1"/>
    <xf numFmtId="0" fontId="27" fillId="10" borderId="8" xfId="0" applyFont="1" applyFill="1" applyBorder="1" applyAlignment="1">
      <alignment horizontal="left" vertical="center" wrapText="1"/>
    </xf>
    <xf numFmtId="0" fontId="27" fillId="10" borderId="12" xfId="0" applyFont="1" applyFill="1" applyBorder="1" applyAlignment="1">
      <alignment horizontal="left" vertical="center" wrapText="1"/>
    </xf>
    <xf numFmtId="0" fontId="27" fillId="10" borderId="1" xfId="0" applyFont="1" applyFill="1" applyBorder="1" applyAlignment="1">
      <alignment horizontal="left" vertical="center" wrapText="1"/>
    </xf>
    <xf numFmtId="0" fontId="27" fillId="10" borderId="10" xfId="0" applyFont="1" applyFill="1" applyBorder="1" applyAlignment="1">
      <alignment vertical="center" wrapText="1"/>
    </xf>
    <xf numFmtId="0" fontId="27" fillId="10" borderId="10" xfId="0" applyFont="1" applyFill="1" applyBorder="1" applyAlignment="1">
      <alignment horizontal="left" vertical="center" wrapText="1"/>
    </xf>
    <xf numFmtId="0" fontId="28" fillId="10" borderId="10" xfId="0" applyFont="1" applyFill="1" applyBorder="1" applyAlignment="1">
      <alignment horizontal="center" vertical="center"/>
    </xf>
    <xf numFmtId="0" fontId="27" fillId="10" borderId="1" xfId="0" applyFont="1" applyFill="1" applyBorder="1" applyAlignment="1">
      <alignment horizontal="center" vertical="center" wrapText="1"/>
    </xf>
    <xf numFmtId="0" fontId="27" fillId="10" borderId="12" xfId="0" applyFont="1" applyFill="1" applyBorder="1" applyAlignment="1">
      <alignment horizontal="center" vertical="center" wrapText="1"/>
    </xf>
    <xf numFmtId="0" fontId="27" fillId="16" borderId="8" xfId="0" applyFont="1" applyFill="1" applyBorder="1" applyAlignment="1">
      <alignment horizontal="left" vertical="center" wrapText="1"/>
    </xf>
    <xf numFmtId="0" fontId="27" fillId="10" borderId="8" xfId="0" applyFont="1" applyFill="1" applyBorder="1" applyAlignment="1">
      <alignment vertical="center" wrapText="1"/>
    </xf>
    <xf numFmtId="0" fontId="27" fillId="10" borderId="1" xfId="0" applyFont="1" applyFill="1" applyBorder="1" applyAlignment="1">
      <alignment vertical="center" wrapText="1"/>
    </xf>
    <xf numFmtId="0" fontId="27" fillId="10" borderId="12" xfId="0" applyFont="1" applyFill="1" applyBorder="1" applyAlignment="1">
      <alignment vertical="center" wrapText="1"/>
    </xf>
    <xf numFmtId="0" fontId="27" fillId="10" borderId="10" xfId="0" applyFont="1" applyFill="1" applyBorder="1" applyAlignment="1">
      <alignment horizontal="left" vertical="center"/>
    </xf>
    <xf numFmtId="0" fontId="27" fillId="10" borderId="10" xfId="0" applyFont="1" applyFill="1" applyBorder="1" applyAlignment="1">
      <alignment vertical="center"/>
    </xf>
    <xf numFmtId="0" fontId="27" fillId="10" borderId="8" xfId="0" applyFont="1" applyFill="1" applyBorder="1" applyAlignment="1">
      <alignment horizontal="center" vertical="center"/>
    </xf>
    <xf numFmtId="0" fontId="27" fillId="10" borderId="1" xfId="0" applyFont="1" applyFill="1" applyBorder="1" applyAlignment="1">
      <alignment horizontal="center" vertical="center"/>
    </xf>
    <xf numFmtId="0" fontId="27" fillId="10" borderId="12" xfId="0" applyFont="1" applyFill="1" applyBorder="1" applyAlignment="1">
      <alignment horizontal="center" vertical="center"/>
    </xf>
    <xf numFmtId="0" fontId="5" fillId="4" borderId="19" xfId="0" applyFont="1" applyFill="1" applyBorder="1" applyAlignment="1">
      <alignment vertical="center" wrapText="1"/>
    </xf>
    <xf numFmtId="0" fontId="5" fillId="4" borderId="0" xfId="0" applyFont="1" applyFill="1" applyAlignment="1">
      <alignment vertical="center" wrapText="1"/>
    </xf>
    <xf numFmtId="0" fontId="5" fillId="6" borderId="10" xfId="0" applyFont="1" applyFill="1" applyBorder="1" applyAlignment="1">
      <alignment vertical="center" wrapText="1"/>
    </xf>
    <xf numFmtId="0" fontId="5" fillId="7" borderId="10" xfId="0" applyFont="1" applyFill="1" applyBorder="1" applyAlignment="1">
      <alignment vertical="center"/>
    </xf>
    <xf numFmtId="0" fontId="5" fillId="8" borderId="2" xfId="0" applyFont="1" applyFill="1" applyBorder="1" applyAlignment="1">
      <alignment vertical="center" wrapText="1"/>
    </xf>
    <xf numFmtId="0" fontId="5" fillId="8" borderId="3" xfId="0" applyFont="1" applyFill="1" applyBorder="1" applyAlignment="1">
      <alignment vertical="center" wrapText="1"/>
    </xf>
    <xf numFmtId="0" fontId="5" fillId="8" borderId="4" xfId="0" applyFont="1" applyFill="1" applyBorder="1" applyAlignment="1">
      <alignment vertical="center" wrapText="1"/>
    </xf>
    <xf numFmtId="0" fontId="5" fillId="5" borderId="11" xfId="0" applyFont="1" applyFill="1" applyBorder="1" applyAlignment="1">
      <alignment vertical="center" wrapText="1"/>
    </xf>
    <xf numFmtId="0" fontId="5" fillId="5" borderId="6" xfId="0" applyFont="1" applyFill="1" applyBorder="1" applyAlignment="1">
      <alignment vertical="center" wrapText="1"/>
    </xf>
    <xf numFmtId="0" fontId="5" fillId="5" borderId="25" xfId="0" applyFont="1" applyFill="1" applyBorder="1" applyAlignment="1">
      <alignment vertical="center" wrapText="1"/>
    </xf>
    <xf numFmtId="0" fontId="27" fillId="10" borderId="8" xfId="0" applyFont="1" applyFill="1" applyBorder="1" applyAlignment="1">
      <alignment horizontal="left" vertical="center"/>
    </xf>
    <xf numFmtId="0" fontId="27" fillId="10" borderId="12" xfId="0" applyFont="1" applyFill="1" applyBorder="1" applyAlignment="1">
      <alignment horizontal="left" vertical="center"/>
    </xf>
    <xf numFmtId="0" fontId="27" fillId="16" borderId="8" xfId="0" applyFont="1" applyFill="1" applyBorder="1" applyAlignment="1">
      <alignment horizontal="left" vertical="center"/>
    </xf>
    <xf numFmtId="0" fontId="3" fillId="24" borderId="0" xfId="0" applyFont="1" applyFill="1" applyBorder="1" applyAlignment="1">
      <alignment horizontal="center" vertical="center"/>
    </xf>
    <xf numFmtId="0" fontId="3" fillId="24" borderId="24" xfId="0" applyFont="1" applyFill="1" applyBorder="1" applyAlignment="1">
      <alignment horizontal="center" vertical="center"/>
    </xf>
    <xf numFmtId="0" fontId="3" fillId="25" borderId="0" xfId="0" applyFont="1" applyFill="1" applyBorder="1" applyAlignment="1">
      <alignment horizontal="center" vertical="center"/>
    </xf>
    <xf numFmtId="0" fontId="3" fillId="25" borderId="24" xfId="0" applyFont="1" applyFill="1" applyBorder="1" applyAlignment="1">
      <alignment horizontal="center" vertical="center"/>
    </xf>
    <xf numFmtId="0" fontId="33" fillId="16" borderId="0" xfId="0" applyFont="1" applyFill="1" applyBorder="1" applyAlignment="1">
      <alignment horizontal="center" vertical="center"/>
    </xf>
    <xf numFmtId="0" fontId="33" fillId="16" borderId="24" xfId="0" applyFont="1" applyFill="1" applyBorder="1" applyAlignment="1">
      <alignment horizontal="center" vertical="center"/>
    </xf>
    <xf numFmtId="0" fontId="7" fillId="10" borderId="8" xfId="0" applyFont="1" applyFill="1" applyBorder="1" applyAlignment="1">
      <alignment horizontal="left" vertical="center" wrapText="1"/>
    </xf>
    <xf numFmtId="0" fontId="7" fillId="10" borderId="12" xfId="0" applyFont="1" applyFill="1" applyBorder="1" applyAlignment="1">
      <alignment horizontal="left" vertical="center" wrapText="1"/>
    </xf>
    <xf numFmtId="0" fontId="7" fillId="19" borderId="8" xfId="0" applyFont="1" applyFill="1" applyBorder="1" applyAlignment="1">
      <alignment horizontal="left" vertical="center" wrapText="1"/>
    </xf>
    <xf numFmtId="0" fontId="7" fillId="19" borderId="12" xfId="0" applyFont="1" applyFill="1" applyBorder="1" applyAlignment="1">
      <alignment horizontal="left" vertical="center" wrapText="1"/>
    </xf>
    <xf numFmtId="0" fontId="7" fillId="10" borderId="1" xfId="0" applyFont="1" applyFill="1" applyBorder="1" applyAlignment="1">
      <alignment horizontal="left" vertical="center" wrapText="1"/>
    </xf>
    <xf numFmtId="0" fontId="8" fillId="10" borderId="8" xfId="0" applyFont="1" applyFill="1" applyBorder="1" applyAlignment="1">
      <alignment horizontal="left" vertical="center" wrapText="1"/>
    </xf>
    <xf numFmtId="0" fontId="8" fillId="10" borderId="12" xfId="0" applyFont="1" applyFill="1" applyBorder="1" applyAlignment="1">
      <alignment horizontal="left" vertical="center" wrapText="1"/>
    </xf>
    <xf numFmtId="0" fontId="7" fillId="10" borderId="8" xfId="0" applyFont="1" applyFill="1" applyBorder="1" applyAlignment="1">
      <alignment vertical="center" wrapText="1"/>
    </xf>
    <xf numFmtId="0" fontId="7" fillId="10" borderId="12" xfId="0" applyFont="1" applyFill="1" applyBorder="1" applyAlignment="1">
      <alignment vertical="center" wrapText="1"/>
    </xf>
    <xf numFmtId="0" fontId="7" fillId="10" borderId="1" xfId="0" applyFont="1" applyFill="1" applyBorder="1" applyAlignment="1">
      <alignment vertical="center" wrapText="1"/>
    </xf>
    <xf numFmtId="0" fontId="7" fillId="19" borderId="8" xfId="0" applyFont="1" applyFill="1" applyBorder="1" applyAlignment="1">
      <alignment vertical="center" wrapText="1"/>
    </xf>
    <xf numFmtId="0" fontId="7" fillId="19" borderId="1" xfId="0" applyFont="1" applyFill="1" applyBorder="1" applyAlignment="1">
      <alignment vertical="center" wrapText="1"/>
    </xf>
    <xf numFmtId="0" fontId="7" fillId="19" borderId="1" xfId="0" applyFont="1" applyFill="1" applyBorder="1" applyAlignment="1">
      <alignment horizontal="left" vertical="center" wrapText="1"/>
    </xf>
    <xf numFmtId="0" fontId="7" fillId="10" borderId="8" xfId="0" applyFont="1" applyFill="1" applyBorder="1" applyAlignment="1">
      <alignment horizontal="left" vertical="center"/>
    </xf>
    <xf numFmtId="0" fontId="7" fillId="10" borderId="12" xfId="0" applyFont="1" applyFill="1" applyBorder="1" applyAlignment="1">
      <alignment horizontal="left" vertical="center"/>
    </xf>
    <xf numFmtId="0" fontId="7" fillId="19" borderId="8" xfId="0" applyFont="1" applyFill="1" applyBorder="1" applyAlignment="1">
      <alignment vertical="center"/>
    </xf>
    <xf numFmtId="0" fontId="7" fillId="19" borderId="1" xfId="0" applyFont="1" applyFill="1" applyBorder="1" applyAlignment="1">
      <alignment vertical="center"/>
    </xf>
    <xf numFmtId="0" fontId="4" fillId="5" borderId="10"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3" fillId="2" borderId="0" xfId="0" applyFont="1" applyFill="1" applyAlignment="1">
      <alignment horizontal="center" vertical="center"/>
    </xf>
    <xf numFmtId="0" fontId="4"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3" fillId="27" borderId="24" xfId="0" applyFont="1" applyFill="1" applyBorder="1" applyAlignment="1">
      <alignment horizontal="center" vertical="center"/>
    </xf>
    <xf numFmtId="0" fontId="33" fillId="26" borderId="24" xfId="0" applyFont="1" applyFill="1" applyBorder="1" applyAlignment="1">
      <alignment horizontal="center" vertical="center"/>
    </xf>
    <xf numFmtId="0" fontId="35" fillId="5" borderId="10"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11" fillId="11" borderId="10" xfId="0" applyFont="1" applyFill="1" applyBorder="1" applyAlignment="1">
      <alignment horizontal="center" vertical="center"/>
    </xf>
    <xf numFmtId="0" fontId="12" fillId="0" borderId="10" xfId="0" applyFont="1" applyBorder="1"/>
    <xf numFmtId="0" fontId="13" fillId="12" borderId="10" xfId="0" applyFont="1" applyFill="1" applyBorder="1" applyAlignment="1">
      <alignment horizontal="center" vertical="center"/>
    </xf>
    <xf numFmtId="0" fontId="14" fillId="12" borderId="10" xfId="0" applyFont="1" applyFill="1" applyBorder="1" applyAlignment="1">
      <alignment horizontal="center" vertical="center"/>
    </xf>
    <xf numFmtId="0" fontId="15" fillId="13" borderId="10" xfId="0" applyFont="1" applyFill="1" applyBorder="1" applyAlignment="1">
      <alignment horizontal="center"/>
    </xf>
    <xf numFmtId="0" fontId="5" fillId="7" borderId="2" xfId="0" applyFont="1" applyFill="1" applyBorder="1" applyAlignment="1">
      <alignment horizontal="center" vertical="center"/>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0" fontId="37" fillId="27" borderId="23" xfId="0" applyFont="1" applyFill="1" applyBorder="1" applyAlignment="1">
      <alignment horizontal="center"/>
    </xf>
    <xf numFmtId="0" fontId="37" fillId="27" borderId="24" xfId="0" applyFont="1" applyFill="1" applyBorder="1" applyAlignment="1">
      <alignment horizontal="center"/>
    </xf>
    <xf numFmtId="0" fontId="37" fillId="16" borderId="23" xfId="0" applyFont="1" applyFill="1" applyBorder="1" applyAlignment="1">
      <alignment horizontal="center"/>
    </xf>
    <xf numFmtId="0" fontId="37" fillId="16" borderId="24" xfId="0" applyFont="1" applyFill="1" applyBorder="1" applyAlignment="1">
      <alignment horizontal="center"/>
    </xf>
    <xf numFmtId="0" fontId="7" fillId="10" borderId="8" xfId="0" applyFont="1" applyFill="1" applyBorder="1" applyAlignment="1">
      <alignment horizontal="center" vertical="center" wrapText="1"/>
    </xf>
    <xf numFmtId="0" fontId="7" fillId="10" borderId="12" xfId="0" applyFont="1" applyFill="1" applyBorder="1" applyAlignment="1">
      <alignment horizontal="center" vertical="center" wrapText="1"/>
    </xf>
    <xf numFmtId="0" fontId="7" fillId="17" borderId="8" xfId="0" applyFont="1" applyFill="1" applyBorder="1" applyAlignment="1">
      <alignment vertical="center" wrapText="1"/>
    </xf>
    <xf numFmtId="0" fontId="7" fillId="17" borderId="12" xfId="0" applyFont="1" applyFill="1" applyBorder="1" applyAlignment="1">
      <alignment vertical="center" wrapText="1"/>
    </xf>
    <xf numFmtId="0" fontId="7" fillId="17" borderId="8" xfId="0" applyFont="1" applyFill="1" applyBorder="1" applyAlignment="1">
      <alignment horizontal="left" vertical="center" wrapText="1"/>
    </xf>
    <xf numFmtId="0" fontId="7" fillId="17" borderId="12" xfId="0" applyFont="1" applyFill="1" applyBorder="1" applyAlignment="1">
      <alignment horizontal="left" vertical="center" wrapText="1"/>
    </xf>
    <xf numFmtId="0" fontId="7" fillId="10" borderId="1" xfId="0" applyFont="1" applyFill="1" applyBorder="1" applyAlignment="1">
      <alignment horizontal="center" vertical="center" wrapText="1"/>
    </xf>
    <xf numFmtId="0" fontId="7" fillId="19" borderId="12" xfId="0" applyFont="1" applyFill="1" applyBorder="1" applyAlignment="1">
      <alignment vertical="center" wrapText="1"/>
    </xf>
    <xf numFmtId="0" fontId="7" fillId="17" borderId="8" xfId="0" applyFont="1" applyFill="1" applyBorder="1" applyAlignment="1">
      <alignment horizontal="center" vertical="center" wrapText="1"/>
    </xf>
    <xf numFmtId="0" fontId="7" fillId="17" borderId="12" xfId="0" applyFont="1" applyFill="1" applyBorder="1" applyAlignment="1">
      <alignment horizontal="center" vertical="center" wrapText="1"/>
    </xf>
    <xf numFmtId="0" fontId="7" fillId="10" borderId="8" xfId="0" applyFont="1" applyFill="1" applyBorder="1" applyAlignment="1">
      <alignment vertical="center"/>
    </xf>
    <xf numFmtId="0" fontId="7" fillId="10" borderId="1" xfId="0" applyFont="1" applyFill="1" applyBorder="1" applyAlignment="1">
      <alignment vertical="center"/>
    </xf>
    <xf numFmtId="0" fontId="7" fillId="10" borderId="12" xfId="0" applyFont="1" applyFill="1" applyBorder="1" applyAlignment="1">
      <alignment vertical="center"/>
    </xf>
    <xf numFmtId="0" fontId="7" fillId="10" borderId="11" xfId="0" applyFont="1" applyFill="1" applyBorder="1" applyAlignment="1">
      <alignment horizontal="left" vertical="center" wrapText="1"/>
    </xf>
    <xf numFmtId="0" fontId="7" fillId="10" borderId="23" xfId="0" applyFont="1" applyFill="1" applyBorder="1" applyAlignment="1">
      <alignment horizontal="left" vertical="center" wrapText="1"/>
    </xf>
    <xf numFmtId="0" fontId="7" fillId="10" borderId="19" xfId="0" applyFont="1" applyFill="1" applyBorder="1" applyAlignment="1">
      <alignment horizontal="left" vertical="center" wrapText="1"/>
    </xf>
    <xf numFmtId="0" fontId="7" fillId="19" borderId="11" xfId="0" applyFont="1" applyFill="1" applyBorder="1" applyAlignment="1">
      <alignment horizontal="left" vertical="center" wrapText="1"/>
    </xf>
    <xf numFmtId="0" fontId="7" fillId="19" borderId="19" xfId="0" applyFont="1" applyFill="1" applyBorder="1" applyAlignment="1">
      <alignment horizontal="left" vertical="center" wrapText="1"/>
    </xf>
    <xf numFmtId="0" fontId="7" fillId="19" borderId="23" xfId="0" applyFont="1" applyFill="1" applyBorder="1" applyAlignment="1">
      <alignment horizontal="left" vertical="center" wrapText="1"/>
    </xf>
    <xf numFmtId="0" fontId="7" fillId="19" borderId="11" xfId="0" applyFont="1" applyFill="1" applyBorder="1" applyAlignment="1">
      <alignment horizontal="left" vertical="center"/>
    </xf>
    <xf numFmtId="0" fontId="7" fillId="19" borderId="23" xfId="0" applyFont="1" applyFill="1" applyBorder="1" applyAlignment="1">
      <alignment horizontal="left" vertical="center"/>
    </xf>
    <xf numFmtId="0" fontId="5" fillId="4"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44" fontId="5" fillId="6" borderId="3" xfId="1" applyFont="1" applyFill="1" applyBorder="1" applyAlignment="1">
      <alignment horizontal="center" vertical="center" wrapText="1"/>
    </xf>
    <xf numFmtId="0" fontId="5" fillId="6" borderId="3" xfId="0" applyFont="1" applyFill="1" applyBorder="1" applyAlignment="1">
      <alignment horizontal="center" vertical="center" wrapText="1"/>
    </xf>
    <xf numFmtId="44" fontId="5" fillId="7" borderId="3" xfId="1" applyFont="1" applyFill="1" applyBorder="1" applyAlignment="1">
      <alignment horizontal="center" vertical="center"/>
    </xf>
    <xf numFmtId="0" fontId="5" fillId="8" borderId="2"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2" fillId="9" borderId="10" xfId="0" applyFont="1" applyFill="1" applyBorder="1" applyAlignment="1">
      <alignment horizontal="center"/>
    </xf>
    <xf numFmtId="0" fontId="2" fillId="9" borderId="2" xfId="0" applyFont="1" applyFill="1" applyBorder="1" applyAlignment="1">
      <alignment horizontal="center"/>
    </xf>
    <xf numFmtId="0" fontId="7" fillId="10" borderId="15" xfId="0" applyFont="1" applyFill="1" applyBorder="1" applyAlignment="1">
      <alignment horizontal="center" vertical="center" wrapText="1"/>
    </xf>
    <xf numFmtId="0" fontId="7" fillId="10" borderId="20" xfId="0" applyFont="1" applyFill="1" applyBorder="1" applyAlignment="1">
      <alignment horizontal="center" vertical="center" wrapText="1"/>
    </xf>
    <xf numFmtId="0" fontId="7" fillId="10" borderId="16" xfId="0" applyFont="1" applyFill="1" applyBorder="1" applyAlignment="1">
      <alignment horizontal="center" vertical="center"/>
    </xf>
    <xf numFmtId="0" fontId="7" fillId="10" borderId="7" xfId="0" applyFont="1" applyFill="1" applyBorder="1" applyAlignment="1">
      <alignment horizontal="center" vertical="center"/>
    </xf>
    <xf numFmtId="0" fontId="7" fillId="10" borderId="16" xfId="0" applyFont="1" applyFill="1" applyBorder="1" applyAlignment="1">
      <alignment horizontal="center" vertical="center" wrapText="1"/>
    </xf>
    <xf numFmtId="0" fontId="7" fillId="10" borderId="7" xfId="0" applyFont="1" applyFill="1" applyBorder="1" applyAlignment="1">
      <alignment horizontal="center" vertical="center" wrapText="1"/>
    </xf>
    <xf numFmtId="0" fontId="0" fillId="15" borderId="8" xfId="0" applyFill="1" applyBorder="1" applyAlignment="1">
      <alignment horizontal="center"/>
    </xf>
    <xf numFmtId="0" fontId="0" fillId="15" borderId="1" xfId="0" applyFill="1" applyBorder="1" applyAlignment="1">
      <alignment horizontal="center"/>
    </xf>
    <xf numFmtId="0" fontId="0" fillId="15" borderId="12" xfId="0" applyFill="1" applyBorder="1" applyAlignment="1">
      <alignment horizontal="center"/>
    </xf>
    <xf numFmtId="0" fontId="0" fillId="15" borderId="8" xfId="0" applyFill="1" applyBorder="1" applyAlignment="1">
      <alignment horizontal="center" wrapText="1"/>
    </xf>
    <xf numFmtId="0" fontId="0" fillId="15" borderId="1" xfId="0" applyFill="1" applyBorder="1" applyAlignment="1">
      <alignment horizontal="center" wrapText="1"/>
    </xf>
    <xf numFmtId="0" fontId="0" fillId="15" borderId="12" xfId="0" applyFill="1" applyBorder="1" applyAlignment="1">
      <alignment horizontal="center" wrapText="1"/>
    </xf>
    <xf numFmtId="0" fontId="0" fillId="15" borderId="10" xfId="0" applyFill="1" applyBorder="1" applyAlignment="1">
      <alignment horizontal="center"/>
    </xf>
    <xf numFmtId="0" fontId="0" fillId="15" borderId="8" xfId="0" applyFill="1" applyBorder="1" applyAlignment="1">
      <alignment horizontal="center" vertical="center" wrapText="1"/>
    </xf>
    <xf numFmtId="0" fontId="0" fillId="15" borderId="12" xfId="0" applyFill="1" applyBorder="1" applyAlignment="1">
      <alignment horizontal="center" vertical="center" wrapText="1"/>
    </xf>
    <xf numFmtId="0" fontId="0" fillId="15" borderId="12" xfId="0" applyFill="1" applyBorder="1" applyAlignment="1">
      <alignment horizontal="center" vertical="center"/>
    </xf>
    <xf numFmtId="0" fontId="0" fillId="15" borderId="1" xfId="0" applyFill="1" applyBorder="1" applyAlignment="1">
      <alignment horizontal="center" vertical="center" wrapText="1"/>
    </xf>
    <xf numFmtId="0" fontId="7" fillId="15" borderId="10" xfId="0" applyFont="1" applyFill="1" applyBorder="1" applyAlignment="1">
      <alignment vertical="center" wrapText="1"/>
    </xf>
    <xf numFmtId="0" fontId="7" fillId="15" borderId="10" xfId="0" applyFont="1" applyFill="1" applyBorder="1" applyAlignment="1">
      <alignment horizontal="left" vertical="center" wrapText="1"/>
    </xf>
    <xf numFmtId="0" fontId="0" fillId="15" borderId="10" xfId="0" applyFill="1" applyBorder="1" applyAlignment="1">
      <alignment horizontal="center" vertical="center"/>
    </xf>
    <xf numFmtId="0" fontId="0" fillId="15" borderId="10" xfId="0" applyFill="1" applyBorder="1" applyAlignment="1">
      <alignment horizontal="center" wrapText="1"/>
    </xf>
    <xf numFmtId="0" fontId="7" fillId="15" borderId="10" xfId="0" applyFont="1" applyFill="1" applyBorder="1" applyAlignment="1">
      <alignment horizontal="center" vertical="center" wrapText="1"/>
    </xf>
    <xf numFmtId="0" fontId="0" fillId="15" borderId="1" xfId="0" applyFill="1" applyBorder="1" applyAlignment="1">
      <alignment horizontal="center" vertical="center"/>
    </xf>
    <xf numFmtId="0" fontId="7" fillId="15" borderId="10" xfId="0" applyFont="1" applyFill="1" applyBorder="1" applyAlignment="1">
      <alignment vertical="center"/>
    </xf>
    <xf numFmtId="0" fontId="0" fillId="15" borderId="10" xfId="0" applyFill="1" applyBorder="1" applyAlignment="1">
      <alignment horizontal="center" vertical="center" wrapText="1"/>
    </xf>
    <xf numFmtId="14" fontId="0" fillId="15" borderId="10" xfId="0" applyNumberFormat="1" applyFill="1" applyBorder="1" applyAlignment="1">
      <alignment horizontal="center" vertical="center"/>
    </xf>
    <xf numFmtId="0" fontId="7" fillId="15" borderId="10" xfId="0" applyFont="1" applyFill="1" applyBorder="1" applyAlignment="1">
      <alignment horizontal="left" vertical="center"/>
    </xf>
    <xf numFmtId="0" fontId="5" fillId="4" borderId="7" xfId="0" applyFont="1" applyFill="1" applyBorder="1" applyAlignment="1">
      <alignment horizontal="center" vertical="center" wrapText="1"/>
    </xf>
    <xf numFmtId="0" fontId="21" fillId="0" borderId="0" xfId="0" applyFont="1" applyAlignment="1">
      <alignment vertical="center" wrapText="1"/>
    </xf>
    <xf numFmtId="0" fontId="0" fillId="0" borderId="0" xfId="0" applyAlignment="1">
      <alignment horizontal="center"/>
    </xf>
    <xf numFmtId="6" fontId="0" fillId="0" borderId="0" xfId="0" applyNumberFormat="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21" fillId="0" borderId="0" xfId="0" applyFont="1" applyAlignment="1">
      <alignment horizontal="left" wrapText="1"/>
    </xf>
    <xf numFmtId="0" fontId="0" fillId="0" borderId="0" xfId="0" applyAlignment="1">
      <alignment horizontal="left" wrapText="1"/>
    </xf>
    <xf numFmtId="0" fontId="21" fillId="0" borderId="0" xfId="0" applyFont="1" applyAlignment="1">
      <alignment horizontal="left" vertical="center" wrapText="1"/>
    </xf>
    <xf numFmtId="0" fontId="0" fillId="0" borderId="0" xfId="0" applyAlignment="1">
      <alignment horizontal="left" vertical="center" wrapText="1"/>
    </xf>
    <xf numFmtId="6" fontId="0" fillId="0" borderId="0" xfId="0" applyNumberFormat="1" applyAlignment="1">
      <alignment horizontal="center" vertical="center"/>
    </xf>
    <xf numFmtId="0" fontId="21" fillId="0" borderId="19" xfId="0" applyFont="1" applyBorder="1" applyAlignment="1">
      <alignment horizontal="left" vertical="center" wrapText="1"/>
    </xf>
    <xf numFmtId="0" fontId="0" fillId="0" borderId="19" xfId="0" applyBorder="1" applyAlignment="1">
      <alignment horizontal="left" vertical="center" wrapText="1"/>
    </xf>
    <xf numFmtId="164" fontId="0" fillId="0" borderId="0" xfId="1" applyNumberFormat="1" applyFont="1" applyAlignment="1">
      <alignment horizontal="center" vertical="center"/>
    </xf>
    <xf numFmtId="164" fontId="0" fillId="0" borderId="0" xfId="1" applyNumberFormat="1" applyFont="1" applyAlignment="1">
      <alignment horizontal="center" vertical="center" wrapText="1"/>
    </xf>
    <xf numFmtId="14" fontId="0" fillId="0" borderId="0" xfId="0" applyNumberFormat="1" applyAlignment="1">
      <alignment horizontal="center" vertical="center"/>
    </xf>
    <xf numFmtId="0" fontId="7" fillId="10" borderId="11" xfId="0" applyFont="1" applyFill="1" applyBorder="1" applyAlignment="1">
      <alignment horizontal="left" vertical="center"/>
    </xf>
    <xf numFmtId="0" fontId="7" fillId="10" borderId="23" xfId="0" applyFont="1" applyFill="1" applyBorder="1" applyAlignment="1">
      <alignment horizontal="left" vertical="center"/>
    </xf>
    <xf numFmtId="0" fontId="5" fillId="3" borderId="19" xfId="0" applyFont="1" applyFill="1" applyBorder="1" applyAlignment="1">
      <alignment horizontal="center" vertical="center"/>
    </xf>
    <xf numFmtId="0" fontId="5" fillId="4" borderId="10" xfId="0" applyFont="1" applyFill="1" applyBorder="1" applyAlignment="1">
      <alignment horizontal="center" vertical="center" wrapText="1"/>
    </xf>
    <xf numFmtId="0" fontId="8" fillId="10" borderId="11" xfId="0" applyFont="1" applyFill="1" applyBorder="1" applyAlignment="1">
      <alignment horizontal="left" vertical="center" wrapText="1"/>
    </xf>
    <xf numFmtId="0" fontId="8" fillId="10" borderId="23" xfId="0" applyFont="1" applyFill="1" applyBorder="1" applyAlignment="1">
      <alignment horizontal="left" vertical="center" wrapText="1"/>
    </xf>
    <xf numFmtId="0" fontId="0" fillId="0" borderId="0" xfId="0" applyAlignment="1">
      <alignment horizontal="center" vertical="top"/>
    </xf>
    <xf numFmtId="0" fontId="2" fillId="0" borderId="10" xfId="0" applyFont="1" applyBorder="1" applyAlignment="1">
      <alignment horizontal="center"/>
    </xf>
    <xf numFmtId="0" fontId="2" fillId="16" borderId="24" xfId="0" applyFont="1" applyFill="1" applyBorder="1" applyAlignment="1">
      <alignment horizontal="center"/>
    </xf>
    <xf numFmtId="0" fontId="20" fillId="0" borderId="0" xfId="0" applyFont="1" applyAlignment="1">
      <alignment horizontal="center" vertical="center" wrapText="1"/>
    </xf>
    <xf numFmtId="0" fontId="2" fillId="16" borderId="0" xfId="0" applyFont="1" applyFill="1" applyAlignment="1">
      <alignment horizontal="center"/>
    </xf>
  </cellXfs>
  <cellStyles count="2">
    <cellStyle name="Moneda" xfId="1" builtinId="4"/>
    <cellStyle name="Normal" xfId="0" builtinId="0"/>
  </cellStyles>
  <dxfs count="1">
    <dxf>
      <font>
        <color rgb="FF9C0006"/>
      </font>
      <fill>
        <patternFill>
          <bgColor rgb="FFFFC7CE"/>
        </patternFill>
      </fill>
    </dxf>
  </dxfs>
  <tableStyles count="0" defaultTableStyle="TableStyleMedium2" defaultPivotStyle="PivotStyleLight16"/>
  <colors>
    <mruColors>
      <color rgb="FF62E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3</xdr:row>
      <xdr:rowOff>0</xdr:rowOff>
    </xdr:from>
    <xdr:to>
      <xdr:col>15</xdr:col>
      <xdr:colOff>304800</xdr:colOff>
      <xdr:row>3</xdr:row>
      <xdr:rowOff>304800</xdr:rowOff>
    </xdr:to>
    <xdr:sp macro="" textlink="">
      <xdr:nvSpPr>
        <xdr:cNvPr id="1025" name="AutoShape 1">
          <a:extLst>
            <a:ext uri="{FF2B5EF4-FFF2-40B4-BE49-F238E27FC236}">
              <a16:creationId xmlns:a16="http://schemas.microsoft.com/office/drawing/2014/main" id="{C59E1B04-3292-29CE-611B-1A35AD5EB06B}"/>
            </a:ext>
          </a:extLst>
        </xdr:cNvPr>
        <xdr:cNvSpPr>
          <a:spLocks noChangeAspect="1" noChangeArrowheads="1"/>
        </xdr:cNvSpPr>
      </xdr:nvSpPr>
      <xdr:spPr bwMode="auto">
        <a:xfrm>
          <a:off x="11887200" y="5486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E733A-8A58-4FB1-99D3-F9E8FF5E2FB2}">
  <sheetPr filterMode="1"/>
  <dimension ref="A1:CF290"/>
  <sheetViews>
    <sheetView tabSelected="1" topLeftCell="A162" zoomScale="70" zoomScaleNormal="70" workbookViewId="0">
      <selection activeCell="Y239" sqref="Y239"/>
    </sheetView>
  </sheetViews>
  <sheetFormatPr baseColWidth="10" defaultColWidth="11.19921875" defaultRowHeight="15"/>
  <cols>
    <col min="1" max="1" width="24" customWidth="1"/>
    <col min="2" max="2" width="24" style="309" bestFit="1" customWidth="1"/>
    <col min="3" max="4" width="11.19921875" hidden="1" customWidth="1"/>
    <col min="5" max="5" width="16.3984375" hidden="1" customWidth="1"/>
    <col min="6" max="6" width="17.69921875" hidden="1" customWidth="1"/>
    <col min="7" max="7" width="17.796875" hidden="1" customWidth="1"/>
    <col min="8" max="8" width="28.19921875" style="276" hidden="1" customWidth="1"/>
    <col min="9" max="9" width="11.19921875" hidden="1" customWidth="1"/>
    <col min="10" max="10" width="31.69921875" customWidth="1"/>
    <col min="11" max="11" width="17.09765625" customWidth="1"/>
    <col min="12" max="12" width="12.59765625" customWidth="1"/>
    <col min="13" max="13" width="28.296875" hidden="1" customWidth="1"/>
    <col min="14" max="14" width="23.09765625" hidden="1" customWidth="1"/>
    <col min="15" max="15" width="10.796875" hidden="1" customWidth="1"/>
    <col min="16" max="16" width="11" style="61" hidden="1" customWidth="1"/>
    <col min="17" max="17" width="30.296875" hidden="1" customWidth="1"/>
    <col min="18" max="19" width="33.09765625" hidden="1" customWidth="1"/>
    <col min="20" max="20" width="19.796875" hidden="1" customWidth="1"/>
    <col min="21" max="21" width="18.8984375" hidden="1" customWidth="1"/>
    <col min="22" max="22" width="27" style="236" hidden="1" customWidth="1"/>
    <col min="23" max="23" width="21" style="236" hidden="1" customWidth="1"/>
    <col min="24" max="24" width="17.69921875" style="236" hidden="1" customWidth="1"/>
    <col min="25" max="25" width="25.296875" style="236" customWidth="1"/>
    <col min="26" max="26" width="16.796875" style="236" bestFit="1" customWidth="1"/>
    <col min="27" max="27" width="17.69921875" style="236" bestFit="1" customWidth="1"/>
    <col min="28" max="35" width="11.19921875" style="236"/>
    <col min="36" max="36" width="15.3984375" style="236" bestFit="1" customWidth="1"/>
    <col min="37" max="84" width="11.19921875" style="236"/>
  </cols>
  <sheetData>
    <row r="1" spans="1:51" ht="49.8" customHeight="1">
      <c r="A1" s="122" t="s">
        <v>1074</v>
      </c>
      <c r="B1" s="304"/>
      <c r="C1" s="122"/>
      <c r="D1" s="122"/>
      <c r="E1" s="122"/>
      <c r="F1" s="122"/>
      <c r="G1" s="122"/>
      <c r="H1" s="274"/>
      <c r="I1" s="122"/>
      <c r="J1" s="122"/>
      <c r="K1" s="122"/>
      <c r="L1" s="122"/>
      <c r="M1" s="122"/>
      <c r="N1" s="122"/>
      <c r="O1" s="122"/>
      <c r="P1" s="121"/>
      <c r="Q1" s="122"/>
      <c r="R1" s="122"/>
      <c r="S1" s="122"/>
      <c r="T1" s="122"/>
      <c r="U1" s="122"/>
      <c r="V1" s="235"/>
      <c r="W1" s="235"/>
      <c r="X1" s="235"/>
      <c r="Y1" s="235"/>
      <c r="Z1" s="235"/>
      <c r="AA1" s="235"/>
    </row>
    <row r="2" spans="1:51" ht="14.4" customHeight="1">
      <c r="A2" s="122"/>
      <c r="B2" s="304"/>
      <c r="C2" s="122"/>
      <c r="D2" s="122"/>
      <c r="E2" s="122"/>
      <c r="F2" s="122"/>
      <c r="G2" s="350">
        <v>2024</v>
      </c>
      <c r="H2" s="350"/>
      <c r="I2" s="350"/>
      <c r="J2" s="350"/>
      <c r="K2" s="350"/>
      <c r="L2" s="350"/>
      <c r="M2" s="350"/>
      <c r="N2" s="350"/>
      <c r="O2" s="350"/>
      <c r="P2" s="350"/>
      <c r="Q2" s="350"/>
      <c r="R2" s="350"/>
      <c r="S2" s="350"/>
      <c r="T2" s="350"/>
      <c r="U2" s="350"/>
      <c r="V2" s="352">
        <v>2025</v>
      </c>
      <c r="W2" s="352"/>
      <c r="X2" s="352"/>
      <c r="Y2" s="352"/>
      <c r="Z2" s="352"/>
      <c r="AA2" s="352"/>
      <c r="AB2" s="352"/>
      <c r="AC2" s="352"/>
      <c r="AD2" s="352"/>
      <c r="AE2" s="352"/>
      <c r="AF2" s="352"/>
      <c r="AG2" s="352"/>
      <c r="AH2" s="352"/>
      <c r="AI2" s="352"/>
      <c r="AJ2" s="352"/>
      <c r="AK2" s="354">
        <v>2026</v>
      </c>
      <c r="AL2" s="354"/>
      <c r="AM2" s="354"/>
      <c r="AN2" s="354"/>
      <c r="AO2" s="354"/>
      <c r="AP2" s="354"/>
      <c r="AQ2" s="354"/>
      <c r="AR2" s="354"/>
      <c r="AS2" s="354"/>
      <c r="AT2" s="354"/>
      <c r="AU2" s="354"/>
      <c r="AV2" s="354"/>
      <c r="AW2" s="354"/>
      <c r="AX2" s="354"/>
      <c r="AY2" s="354"/>
    </row>
    <row r="3" spans="1:51" ht="14.4" customHeight="1">
      <c r="A3" s="122"/>
      <c r="B3" s="304"/>
      <c r="C3" s="122"/>
      <c r="D3" s="122"/>
      <c r="E3" s="122"/>
      <c r="F3" s="122"/>
      <c r="G3" s="351"/>
      <c r="H3" s="351"/>
      <c r="I3" s="351"/>
      <c r="J3" s="351"/>
      <c r="K3" s="351"/>
      <c r="L3" s="351"/>
      <c r="M3" s="351"/>
      <c r="N3" s="351"/>
      <c r="O3" s="351"/>
      <c r="P3" s="351"/>
      <c r="Q3" s="351"/>
      <c r="R3" s="351"/>
      <c r="S3" s="351"/>
      <c r="T3" s="351"/>
      <c r="U3" s="351"/>
      <c r="V3" s="353"/>
      <c r="W3" s="353"/>
      <c r="X3" s="353"/>
      <c r="Y3" s="353"/>
      <c r="Z3" s="353"/>
      <c r="AA3" s="353"/>
      <c r="AB3" s="353"/>
      <c r="AC3" s="353"/>
      <c r="AD3" s="353"/>
      <c r="AE3" s="353"/>
      <c r="AF3" s="353"/>
      <c r="AG3" s="353"/>
      <c r="AH3" s="353"/>
      <c r="AI3" s="353"/>
      <c r="AJ3" s="353"/>
      <c r="AK3" s="355"/>
      <c r="AL3" s="355"/>
      <c r="AM3" s="355"/>
      <c r="AN3" s="355"/>
      <c r="AO3" s="355"/>
      <c r="AP3" s="355"/>
      <c r="AQ3" s="355"/>
      <c r="AR3" s="355"/>
      <c r="AS3" s="355"/>
      <c r="AT3" s="355"/>
      <c r="AU3" s="355"/>
      <c r="AV3" s="355"/>
      <c r="AW3" s="355"/>
      <c r="AX3" s="355"/>
      <c r="AY3" s="355"/>
    </row>
    <row r="4" spans="1:51" ht="16.2" customHeight="1" thickBot="1">
      <c r="A4" s="123" t="s">
        <v>0</v>
      </c>
      <c r="B4" s="305" t="s">
        <v>1</v>
      </c>
      <c r="C4" s="337" t="s">
        <v>2</v>
      </c>
      <c r="D4" s="338"/>
      <c r="E4" s="338"/>
      <c r="F4" s="338"/>
      <c r="G4" s="339" t="s">
        <v>3</v>
      </c>
      <c r="H4" s="339"/>
      <c r="I4" s="339"/>
      <c r="J4" s="340" t="s">
        <v>4</v>
      </c>
      <c r="K4" s="340"/>
      <c r="L4" s="340"/>
      <c r="M4" s="341" t="s">
        <v>5</v>
      </c>
      <c r="N4" s="342"/>
      <c r="O4" s="343"/>
      <c r="P4" s="344" t="s">
        <v>648</v>
      </c>
      <c r="Q4" s="345"/>
      <c r="R4" s="345"/>
      <c r="S4" s="345"/>
      <c r="T4" s="345"/>
      <c r="U4" s="346"/>
      <c r="V4" s="339" t="s">
        <v>3</v>
      </c>
      <c r="W4" s="339"/>
      <c r="X4" s="339"/>
      <c r="Y4" s="340" t="s">
        <v>4</v>
      </c>
      <c r="Z4" s="340"/>
      <c r="AA4" s="340"/>
      <c r="AB4" s="341" t="s">
        <v>5</v>
      </c>
      <c r="AC4" s="342"/>
      <c r="AD4" s="343"/>
      <c r="AE4" s="344" t="s">
        <v>648</v>
      </c>
      <c r="AF4" s="345"/>
      <c r="AG4" s="345"/>
      <c r="AH4" s="345"/>
      <c r="AI4" s="345"/>
      <c r="AJ4" s="346"/>
      <c r="AK4" s="339" t="s">
        <v>3</v>
      </c>
      <c r="AL4" s="339"/>
      <c r="AM4" s="339"/>
      <c r="AN4" s="340" t="s">
        <v>4</v>
      </c>
      <c r="AO4" s="340"/>
      <c r="AP4" s="340"/>
      <c r="AQ4" s="341" t="s">
        <v>5</v>
      </c>
      <c r="AR4" s="342"/>
      <c r="AS4" s="343"/>
      <c r="AT4" s="344" t="s">
        <v>648</v>
      </c>
      <c r="AU4" s="345"/>
      <c r="AV4" s="345"/>
      <c r="AW4" s="345"/>
      <c r="AX4" s="345"/>
      <c r="AY4" s="346"/>
    </row>
    <row r="5" spans="1:51" ht="96.6">
      <c r="A5" s="123" t="s">
        <v>0</v>
      </c>
      <c r="B5" s="305"/>
      <c r="C5" s="124"/>
      <c r="D5" s="62" t="s">
        <v>21</v>
      </c>
      <c r="E5" s="62" t="s">
        <v>22</v>
      </c>
      <c r="F5" s="125" t="s">
        <v>7</v>
      </c>
      <c r="G5" s="126" t="s">
        <v>7</v>
      </c>
      <c r="H5" s="272" t="s">
        <v>8</v>
      </c>
      <c r="I5" s="127" t="s">
        <v>9</v>
      </c>
      <c r="J5" s="128" t="s">
        <v>10</v>
      </c>
      <c r="K5" s="129" t="s">
        <v>11</v>
      </c>
      <c r="L5" s="130" t="s">
        <v>9</v>
      </c>
      <c r="M5" s="131" t="s">
        <v>12</v>
      </c>
      <c r="N5" s="132" t="s">
        <v>13</v>
      </c>
      <c r="O5" s="131" t="s">
        <v>7</v>
      </c>
      <c r="P5" s="10" t="s">
        <v>14</v>
      </c>
      <c r="Q5" s="133" t="s">
        <v>15</v>
      </c>
      <c r="R5" s="133" t="s">
        <v>16</v>
      </c>
      <c r="S5" s="133" t="s">
        <v>17</v>
      </c>
      <c r="T5" s="133" t="s">
        <v>1075</v>
      </c>
      <c r="U5" s="134" t="s">
        <v>18</v>
      </c>
      <c r="V5" s="126" t="s">
        <v>7</v>
      </c>
      <c r="W5" s="2" t="s">
        <v>8</v>
      </c>
      <c r="X5" s="127" t="s">
        <v>9</v>
      </c>
      <c r="Y5" s="128" t="s">
        <v>10</v>
      </c>
      <c r="Z5" s="129" t="s">
        <v>11</v>
      </c>
      <c r="AA5" s="130" t="s">
        <v>9</v>
      </c>
      <c r="AB5" s="131" t="s">
        <v>12</v>
      </c>
      <c r="AC5" s="132" t="s">
        <v>13</v>
      </c>
      <c r="AD5" s="131" t="s">
        <v>7</v>
      </c>
      <c r="AE5" s="10" t="s">
        <v>14</v>
      </c>
      <c r="AF5" s="133" t="s">
        <v>15</v>
      </c>
      <c r="AG5" s="133" t="s">
        <v>1076</v>
      </c>
      <c r="AH5" s="133" t="s">
        <v>17</v>
      </c>
      <c r="AI5" s="133" t="s">
        <v>16</v>
      </c>
      <c r="AJ5" s="134" t="s">
        <v>18</v>
      </c>
      <c r="AK5" s="126" t="s">
        <v>7</v>
      </c>
      <c r="AL5" s="2" t="s">
        <v>8</v>
      </c>
      <c r="AM5" s="127" t="s">
        <v>9</v>
      </c>
      <c r="AN5" s="128" t="s">
        <v>10</v>
      </c>
      <c r="AO5" s="129" t="s">
        <v>11</v>
      </c>
      <c r="AP5" s="130" t="s">
        <v>9</v>
      </c>
      <c r="AQ5" s="131" t="s">
        <v>12</v>
      </c>
      <c r="AR5" s="132" t="s">
        <v>13</v>
      </c>
      <c r="AS5" s="131" t="s">
        <v>7</v>
      </c>
      <c r="AT5" s="10" t="s">
        <v>14</v>
      </c>
      <c r="AU5" s="133" t="s">
        <v>15</v>
      </c>
      <c r="AV5" s="133" t="s">
        <v>16</v>
      </c>
      <c r="AW5" s="133" t="s">
        <v>17</v>
      </c>
      <c r="AX5" s="133"/>
      <c r="AY5" s="134" t="s">
        <v>18</v>
      </c>
    </row>
    <row r="6" spans="1:51" s="238" customFormat="1">
      <c r="A6" s="239" t="s">
        <v>45</v>
      </c>
      <c r="B6" s="296" t="s">
        <v>130</v>
      </c>
      <c r="G6" s="238">
        <v>126</v>
      </c>
      <c r="H6" s="271">
        <v>103692291</v>
      </c>
      <c r="I6" s="238" t="s">
        <v>649</v>
      </c>
      <c r="J6" s="238" t="s">
        <v>1352</v>
      </c>
      <c r="K6" s="271">
        <v>25000000</v>
      </c>
      <c r="L6" s="238" t="s">
        <v>1080</v>
      </c>
      <c r="P6" s="238">
        <v>1</v>
      </c>
      <c r="Q6" s="279" t="s">
        <v>1081</v>
      </c>
      <c r="R6" s="280" t="s">
        <v>1082</v>
      </c>
      <c r="S6" s="281" t="s">
        <v>1083</v>
      </c>
      <c r="T6" s="238" t="s">
        <v>1351</v>
      </c>
      <c r="U6" s="271">
        <v>5200000</v>
      </c>
      <c r="V6" s="240">
        <v>125</v>
      </c>
      <c r="W6" s="241">
        <v>82399040</v>
      </c>
      <c r="X6" s="238" t="s">
        <v>649</v>
      </c>
      <c r="AB6" s="238" t="s">
        <v>650</v>
      </c>
      <c r="AC6" s="238" t="s">
        <v>649</v>
      </c>
      <c r="AD6" s="238">
        <v>1</v>
      </c>
      <c r="AE6" s="242">
        <v>1</v>
      </c>
      <c r="AF6" s="238" t="s">
        <v>651</v>
      </c>
      <c r="AG6" s="238" t="s">
        <v>652</v>
      </c>
      <c r="AH6" s="238" t="s">
        <v>653</v>
      </c>
      <c r="AJ6" s="243">
        <v>5200000</v>
      </c>
    </row>
    <row r="7" spans="1:51" s="238" customFormat="1" hidden="1">
      <c r="A7" s="347" t="s">
        <v>64</v>
      </c>
      <c r="B7" s="349" t="s">
        <v>131</v>
      </c>
      <c r="H7" s="271"/>
      <c r="J7" s="238" t="s">
        <v>1349</v>
      </c>
      <c r="K7" s="271">
        <v>25000000</v>
      </c>
      <c r="L7" s="238" t="s">
        <v>1080</v>
      </c>
      <c r="M7" s="238" t="s">
        <v>650</v>
      </c>
      <c r="N7" s="238" t="s">
        <v>1350</v>
      </c>
      <c r="O7" s="238">
        <v>5</v>
      </c>
      <c r="Q7" s="311"/>
      <c r="R7" s="295"/>
      <c r="S7" s="295"/>
      <c r="U7" s="271"/>
      <c r="V7" s="240"/>
      <c r="W7" s="241"/>
      <c r="AE7" s="247"/>
      <c r="AJ7" s="243"/>
    </row>
    <row r="8" spans="1:51" s="238" customFormat="1" ht="14.4" customHeight="1">
      <c r="A8" s="348"/>
      <c r="B8" s="348"/>
      <c r="G8" s="238">
        <v>158</v>
      </c>
      <c r="H8" s="271">
        <v>35636166</v>
      </c>
      <c r="I8" s="238" t="s">
        <v>649</v>
      </c>
      <c r="J8" s="238" t="s">
        <v>1352</v>
      </c>
      <c r="K8" s="271">
        <v>25000000</v>
      </c>
      <c r="L8" s="238" t="s">
        <v>1080</v>
      </c>
      <c r="O8" s="238">
        <v>3</v>
      </c>
      <c r="V8" s="240">
        <v>165</v>
      </c>
      <c r="W8" s="241">
        <v>28437356</v>
      </c>
      <c r="X8" s="238" t="s">
        <v>649</v>
      </c>
      <c r="AB8" s="238" t="s">
        <v>650</v>
      </c>
      <c r="AC8" s="238" t="s">
        <v>649</v>
      </c>
      <c r="AD8" s="238">
        <v>1</v>
      </c>
      <c r="AE8" s="242">
        <v>1</v>
      </c>
      <c r="AF8" s="238" t="s">
        <v>654</v>
      </c>
      <c r="AG8" s="238" t="s">
        <v>652</v>
      </c>
      <c r="AH8" s="238" t="s">
        <v>655</v>
      </c>
      <c r="AJ8" s="243">
        <v>5200000</v>
      </c>
    </row>
    <row r="9" spans="1:51" s="238" customFormat="1" ht="14.4" hidden="1" customHeight="1">
      <c r="A9" s="245" t="s">
        <v>61</v>
      </c>
      <c r="B9" s="307" t="s">
        <v>132</v>
      </c>
      <c r="G9" s="238">
        <v>141</v>
      </c>
      <c r="H9" s="271">
        <v>44814749</v>
      </c>
      <c r="I9" s="238" t="s">
        <v>649</v>
      </c>
      <c r="J9" s="238" t="s">
        <v>1349</v>
      </c>
      <c r="K9" s="271">
        <v>25000000</v>
      </c>
      <c r="L9" s="238" t="s">
        <v>1080</v>
      </c>
      <c r="O9" s="238">
        <v>11</v>
      </c>
      <c r="V9" s="240">
        <v>148</v>
      </c>
      <c r="W9" s="241">
        <v>34938605</v>
      </c>
      <c r="X9" s="238" t="s">
        <v>649</v>
      </c>
      <c r="Y9" s="238" t="s">
        <v>1352</v>
      </c>
      <c r="Z9" s="243">
        <v>30000000</v>
      </c>
      <c r="AA9" s="246" t="s">
        <v>656</v>
      </c>
      <c r="AB9" s="238" t="s">
        <v>657</v>
      </c>
      <c r="AC9" s="238" t="s">
        <v>658</v>
      </c>
      <c r="AD9" s="238">
        <f>5+6+1+8</f>
        <v>20</v>
      </c>
      <c r="AE9" s="242"/>
      <c r="AJ9" s="243">
        <v>5200000</v>
      </c>
    </row>
    <row r="10" spans="1:51" s="238" customFormat="1" ht="14.4" hidden="1" customHeight="1">
      <c r="A10" s="307" t="s">
        <v>61</v>
      </c>
      <c r="B10" s="307" t="s">
        <v>133</v>
      </c>
      <c r="G10" s="238">
        <v>277</v>
      </c>
      <c r="H10" s="271">
        <v>76789358</v>
      </c>
      <c r="I10" s="238" t="s">
        <v>649</v>
      </c>
      <c r="M10" s="238" t="s">
        <v>650</v>
      </c>
      <c r="N10" s="238" t="s">
        <v>1350</v>
      </c>
      <c r="O10" s="238">
        <v>3</v>
      </c>
      <c r="V10" s="240">
        <v>291</v>
      </c>
      <c r="W10" s="241">
        <v>60724344</v>
      </c>
      <c r="X10" s="238" t="s">
        <v>649</v>
      </c>
      <c r="Y10" s="238" t="s">
        <v>1352</v>
      </c>
      <c r="Z10" s="243">
        <v>30000000</v>
      </c>
      <c r="AA10" s="246" t="s">
        <v>656</v>
      </c>
      <c r="AB10" s="238" t="s">
        <v>659</v>
      </c>
      <c r="AD10" s="238">
        <v>1</v>
      </c>
      <c r="AE10" s="242">
        <v>1</v>
      </c>
      <c r="AF10" s="238" t="s">
        <v>660</v>
      </c>
      <c r="AG10" s="238" t="s">
        <v>652</v>
      </c>
      <c r="AH10" s="238" t="s">
        <v>661</v>
      </c>
      <c r="AJ10" s="243">
        <v>5200000</v>
      </c>
    </row>
    <row r="11" spans="1:51" s="238" customFormat="1" hidden="1">
      <c r="A11" s="307" t="s">
        <v>61</v>
      </c>
      <c r="B11" s="307" t="s">
        <v>134</v>
      </c>
      <c r="G11" s="238">
        <v>325</v>
      </c>
      <c r="H11" s="277">
        <v>66099148</v>
      </c>
      <c r="I11" s="238" t="s">
        <v>649</v>
      </c>
      <c r="J11" s="238" t="s">
        <v>1349</v>
      </c>
      <c r="K11" s="271">
        <v>25000000</v>
      </c>
      <c r="L11" s="238" t="s">
        <v>1080</v>
      </c>
      <c r="M11" s="238" t="s">
        <v>650</v>
      </c>
      <c r="N11" s="238" t="s">
        <v>1350</v>
      </c>
      <c r="O11" s="238">
        <v>11</v>
      </c>
      <c r="V11" s="240">
        <v>341</v>
      </c>
      <c r="W11" s="241">
        <v>50719071</v>
      </c>
      <c r="X11" s="238" t="s">
        <v>649</v>
      </c>
      <c r="Z11" s="243"/>
      <c r="AB11" s="238" t="s">
        <v>650</v>
      </c>
      <c r="AC11" s="238" t="s">
        <v>649</v>
      </c>
      <c r="AD11" s="238">
        <v>7</v>
      </c>
      <c r="AE11" s="242">
        <v>1</v>
      </c>
      <c r="AF11" s="238" t="s">
        <v>662</v>
      </c>
      <c r="AG11" s="238" t="s">
        <v>652</v>
      </c>
      <c r="AH11" s="238" t="s">
        <v>663</v>
      </c>
      <c r="AJ11" s="243">
        <v>5200000</v>
      </c>
    </row>
    <row r="12" spans="1:51" s="238" customFormat="1">
      <c r="A12" s="245" t="s">
        <v>36</v>
      </c>
      <c r="B12" s="307" t="s">
        <v>135</v>
      </c>
      <c r="G12" s="238">
        <v>659</v>
      </c>
      <c r="H12" s="277">
        <v>141701519</v>
      </c>
      <c r="I12" s="238" t="s">
        <v>649</v>
      </c>
      <c r="J12" s="238" t="s">
        <v>1352</v>
      </c>
      <c r="K12" s="271">
        <v>200000000</v>
      </c>
      <c r="L12" s="238" t="s">
        <v>1080</v>
      </c>
      <c r="O12" s="238">
        <v>1</v>
      </c>
      <c r="V12" s="240">
        <v>691</v>
      </c>
      <c r="W12" s="241">
        <v>108935566</v>
      </c>
      <c r="X12" s="238" t="s">
        <v>649</v>
      </c>
      <c r="Y12" s="238" t="s">
        <v>1356</v>
      </c>
      <c r="Z12" s="243">
        <v>30000000</v>
      </c>
      <c r="AA12" s="246" t="s">
        <v>656</v>
      </c>
      <c r="AB12" s="238" t="s">
        <v>650</v>
      </c>
      <c r="AC12" s="238" t="s">
        <v>664</v>
      </c>
      <c r="AD12" s="238">
        <f>1+1+9</f>
        <v>11</v>
      </c>
      <c r="AE12" s="242">
        <v>1</v>
      </c>
      <c r="AF12" s="238" t="s">
        <v>665</v>
      </c>
      <c r="AG12" s="238" t="s">
        <v>652</v>
      </c>
      <c r="AH12" s="238" t="s">
        <v>666</v>
      </c>
      <c r="AJ12" s="243">
        <v>5200000</v>
      </c>
    </row>
    <row r="13" spans="1:51" s="238" customFormat="1" ht="15" hidden="1" customHeight="1">
      <c r="A13" s="323" t="s">
        <v>54</v>
      </c>
      <c r="B13" s="324" t="s">
        <v>136</v>
      </c>
      <c r="G13" s="238">
        <v>281</v>
      </c>
      <c r="H13" s="277">
        <v>46768067</v>
      </c>
      <c r="I13" s="238" t="s">
        <v>649</v>
      </c>
      <c r="O13" s="238">
        <v>15</v>
      </c>
      <c r="P13" s="238">
        <v>3</v>
      </c>
      <c r="Q13" s="282" t="s">
        <v>1084</v>
      </c>
      <c r="R13" s="280" t="s">
        <v>1087</v>
      </c>
      <c r="S13" s="283" t="s">
        <v>1088</v>
      </c>
      <c r="T13" s="238" t="s">
        <v>1348</v>
      </c>
      <c r="U13" s="271">
        <v>5200000</v>
      </c>
      <c r="V13" s="240">
        <v>362</v>
      </c>
      <c r="W13" s="241">
        <v>43631156</v>
      </c>
      <c r="X13" s="238" t="s">
        <v>649</v>
      </c>
      <c r="Y13" s="238" t="s">
        <v>1356</v>
      </c>
      <c r="Z13" s="243">
        <v>30000000</v>
      </c>
      <c r="AA13" s="246" t="s">
        <v>656</v>
      </c>
      <c r="AB13" s="238" t="s">
        <v>650</v>
      </c>
      <c r="AC13" s="238" t="s">
        <v>649</v>
      </c>
      <c r="AD13" s="238">
        <v>7</v>
      </c>
      <c r="AE13" s="325">
        <v>5</v>
      </c>
      <c r="AF13" s="238" t="s">
        <v>667</v>
      </c>
      <c r="AG13" s="238" t="s">
        <v>652</v>
      </c>
      <c r="AH13" s="238" t="s">
        <v>668</v>
      </c>
      <c r="AJ13" s="243">
        <v>5200000</v>
      </c>
    </row>
    <row r="14" spans="1:51" s="238" customFormat="1" ht="13.8" hidden="1" customHeight="1">
      <c r="A14" s="323"/>
      <c r="B14" s="324"/>
      <c r="H14" s="277"/>
      <c r="O14" s="238">
        <v>2</v>
      </c>
      <c r="Q14" s="282" t="s">
        <v>1085</v>
      </c>
      <c r="R14" s="284" t="s">
        <v>1089</v>
      </c>
      <c r="S14" s="281" t="s">
        <v>1090</v>
      </c>
      <c r="T14" s="238" t="s">
        <v>1348</v>
      </c>
      <c r="U14" s="271">
        <v>5200000</v>
      </c>
      <c r="V14" s="240"/>
      <c r="Z14" s="243"/>
      <c r="AE14" s="325"/>
      <c r="AF14" s="238" t="s">
        <v>669</v>
      </c>
      <c r="AG14" s="238" t="s">
        <v>652</v>
      </c>
      <c r="AH14" s="238" t="s">
        <v>670</v>
      </c>
      <c r="AJ14" s="243">
        <v>5200000</v>
      </c>
    </row>
    <row r="15" spans="1:51" s="238" customFormat="1" ht="13.8" hidden="1" customHeight="1">
      <c r="A15" s="323"/>
      <c r="B15" s="324"/>
      <c r="H15" s="277"/>
      <c r="O15" s="238">
        <v>1</v>
      </c>
      <c r="Q15" s="279" t="s">
        <v>1086</v>
      </c>
      <c r="R15" s="280" t="s">
        <v>1091</v>
      </c>
      <c r="S15" s="281" t="s">
        <v>1092</v>
      </c>
      <c r="T15" s="238" t="s">
        <v>1351</v>
      </c>
      <c r="U15" s="271">
        <v>5200000</v>
      </c>
      <c r="V15" s="240"/>
      <c r="Z15" s="243"/>
      <c r="AE15" s="325"/>
      <c r="AF15" s="238" t="s">
        <v>671</v>
      </c>
      <c r="AG15" s="238" t="s">
        <v>652</v>
      </c>
      <c r="AH15" s="238" t="s">
        <v>672</v>
      </c>
      <c r="AJ15" s="243">
        <v>5200000</v>
      </c>
    </row>
    <row r="16" spans="1:51" s="238" customFormat="1" ht="13.8" hidden="1" customHeight="1">
      <c r="A16" s="323"/>
      <c r="B16" s="324"/>
      <c r="H16" s="277"/>
      <c r="O16" s="238">
        <v>3</v>
      </c>
      <c r="V16" s="240"/>
      <c r="Z16" s="243"/>
      <c r="AE16" s="325"/>
      <c r="AF16" s="238" t="s">
        <v>673</v>
      </c>
      <c r="AG16" s="238" t="s">
        <v>652</v>
      </c>
      <c r="AH16" s="238" t="s">
        <v>674</v>
      </c>
      <c r="AJ16" s="243">
        <v>5200000</v>
      </c>
    </row>
    <row r="17" spans="1:36" s="238" customFormat="1" ht="14.4" hidden="1" customHeight="1">
      <c r="A17" s="323"/>
      <c r="B17" s="324"/>
      <c r="H17" s="277"/>
      <c r="O17" s="238">
        <v>1</v>
      </c>
      <c r="V17" s="240"/>
      <c r="Z17" s="243"/>
      <c r="AE17" s="325"/>
      <c r="AF17" s="238" t="s">
        <v>675</v>
      </c>
      <c r="AG17" s="238" t="s">
        <v>652</v>
      </c>
      <c r="AH17" s="238" t="s">
        <v>676</v>
      </c>
      <c r="AJ17" s="243">
        <v>5200000</v>
      </c>
    </row>
    <row r="18" spans="1:36" s="238" customFormat="1" hidden="1">
      <c r="A18" s="239" t="s">
        <v>137</v>
      </c>
      <c r="B18" s="296" t="s">
        <v>138</v>
      </c>
      <c r="G18" s="238">
        <v>358</v>
      </c>
      <c r="H18" s="278">
        <v>66254609</v>
      </c>
      <c r="I18" s="238" t="s">
        <v>649</v>
      </c>
      <c r="O18" s="238">
        <v>7</v>
      </c>
      <c r="V18" s="240">
        <v>368</v>
      </c>
      <c r="W18" s="243">
        <v>48629437</v>
      </c>
      <c r="X18" s="238" t="s">
        <v>649</v>
      </c>
      <c r="Y18" s="238" t="s">
        <v>1352</v>
      </c>
      <c r="Z18" s="243">
        <v>30000000</v>
      </c>
      <c r="AA18" s="246" t="s">
        <v>656</v>
      </c>
      <c r="AE18" s="242"/>
      <c r="AJ18" s="243">
        <v>5200000</v>
      </c>
    </row>
    <row r="19" spans="1:36" s="238" customFormat="1" ht="14.4" customHeight="1">
      <c r="A19" s="296" t="s">
        <v>40</v>
      </c>
      <c r="B19" s="296" t="s">
        <v>139</v>
      </c>
      <c r="G19" s="238">
        <v>249</v>
      </c>
      <c r="H19" s="278">
        <v>42776385</v>
      </c>
      <c r="I19" s="238" t="s">
        <v>649</v>
      </c>
      <c r="J19" s="238" t="s">
        <v>1352</v>
      </c>
      <c r="K19" s="271">
        <v>25000000</v>
      </c>
      <c r="L19" s="238" t="s">
        <v>1080</v>
      </c>
      <c r="M19" s="238" t="s">
        <v>650</v>
      </c>
      <c r="N19" s="238" t="s">
        <v>1350</v>
      </c>
      <c r="O19" s="238">
        <v>1</v>
      </c>
      <c r="V19" s="240">
        <v>249</v>
      </c>
      <c r="W19" s="243">
        <v>31080264</v>
      </c>
      <c r="X19" s="238" t="s">
        <v>649</v>
      </c>
      <c r="Y19" s="238" t="s">
        <v>1356</v>
      </c>
      <c r="Z19" s="243">
        <v>30000000</v>
      </c>
      <c r="AA19" s="246" t="s">
        <v>656</v>
      </c>
      <c r="AB19" s="238" t="s">
        <v>650</v>
      </c>
      <c r="AC19" s="238" t="s">
        <v>649</v>
      </c>
      <c r="AD19" s="238">
        <v>6</v>
      </c>
      <c r="AE19" s="242"/>
      <c r="AJ19" s="243">
        <v>5200000</v>
      </c>
    </row>
    <row r="20" spans="1:36" s="238" customFormat="1" ht="14.4" hidden="1" customHeight="1">
      <c r="A20" s="323" t="s">
        <v>36</v>
      </c>
      <c r="B20" s="332" t="s">
        <v>140</v>
      </c>
      <c r="G20" s="238">
        <v>361</v>
      </c>
      <c r="H20" s="278">
        <v>65419694</v>
      </c>
      <c r="I20" s="238" t="s">
        <v>649</v>
      </c>
      <c r="O20" s="238">
        <v>12</v>
      </c>
      <c r="V20" s="240">
        <v>369</v>
      </c>
      <c r="W20" s="243">
        <v>48749965</v>
      </c>
      <c r="X20" s="238" t="s">
        <v>649</v>
      </c>
      <c r="Z20" s="243"/>
      <c r="AB20" s="238" t="s">
        <v>650</v>
      </c>
      <c r="AC20" s="238" t="s">
        <v>649</v>
      </c>
      <c r="AD20" s="238">
        <v>2</v>
      </c>
      <c r="AE20" s="325">
        <v>2</v>
      </c>
      <c r="AF20" s="238" t="s">
        <v>677</v>
      </c>
      <c r="AG20" s="238" t="s">
        <v>652</v>
      </c>
      <c r="AH20" s="238" t="s">
        <v>678</v>
      </c>
      <c r="AJ20" s="243">
        <v>5200000</v>
      </c>
    </row>
    <row r="21" spans="1:36" s="238" customFormat="1" ht="14.4" hidden="1" customHeight="1">
      <c r="A21" s="323"/>
      <c r="B21" s="332"/>
      <c r="H21" s="277"/>
      <c r="O21" s="238">
        <v>14</v>
      </c>
      <c r="Z21" s="243"/>
      <c r="AE21" s="325"/>
      <c r="AF21" s="238" t="s">
        <v>679</v>
      </c>
      <c r="AG21" s="238" t="s">
        <v>652</v>
      </c>
      <c r="AH21" s="238" t="s">
        <v>680</v>
      </c>
      <c r="AJ21" s="243">
        <v>5200000</v>
      </c>
    </row>
    <row r="22" spans="1:36" s="238" customFormat="1" ht="14.4" customHeight="1">
      <c r="A22" s="239" t="s">
        <v>61</v>
      </c>
      <c r="B22" s="296" t="s">
        <v>141</v>
      </c>
      <c r="G22" s="238">
        <v>390</v>
      </c>
      <c r="H22" s="277">
        <v>71580510</v>
      </c>
      <c r="I22" s="238" t="s">
        <v>649</v>
      </c>
      <c r="J22" s="238" t="s">
        <v>1352</v>
      </c>
      <c r="K22" s="271">
        <v>25000000</v>
      </c>
      <c r="L22" s="238" t="s">
        <v>1080</v>
      </c>
      <c r="O22" s="238">
        <v>18</v>
      </c>
      <c r="V22" s="238">
        <v>408</v>
      </c>
      <c r="W22" s="243">
        <v>53450559</v>
      </c>
      <c r="X22" s="238" t="s">
        <v>649</v>
      </c>
      <c r="Z22" s="243"/>
      <c r="AE22" s="242"/>
      <c r="AJ22" s="243">
        <v>5200000</v>
      </c>
    </row>
    <row r="23" spans="1:36" s="238" customFormat="1" ht="14.4" hidden="1" customHeight="1">
      <c r="A23" s="323" t="s">
        <v>40</v>
      </c>
      <c r="B23" s="324" t="s">
        <v>142</v>
      </c>
      <c r="G23" s="238">
        <v>959</v>
      </c>
      <c r="H23" s="277">
        <v>200971371</v>
      </c>
      <c r="I23" s="238" t="s">
        <v>649</v>
      </c>
      <c r="O23" s="238">
        <v>1</v>
      </c>
      <c r="P23" s="238">
        <v>1</v>
      </c>
      <c r="Q23" s="282" t="s">
        <v>1093</v>
      </c>
      <c r="R23" s="280" t="s">
        <v>1094</v>
      </c>
      <c r="S23" s="281" t="s">
        <v>1095</v>
      </c>
      <c r="T23" s="238" t="s">
        <v>1348</v>
      </c>
      <c r="U23" s="271">
        <v>5200000</v>
      </c>
      <c r="V23" s="238">
        <v>1007</v>
      </c>
      <c r="W23" s="243">
        <v>156641436</v>
      </c>
      <c r="X23" s="238" t="s">
        <v>649</v>
      </c>
      <c r="Z23" s="243"/>
      <c r="AB23" s="238" t="s">
        <v>659</v>
      </c>
      <c r="AC23" s="238" t="s">
        <v>681</v>
      </c>
      <c r="AD23" s="238">
        <v>1</v>
      </c>
      <c r="AE23" s="325">
        <v>2</v>
      </c>
      <c r="AF23" s="238" t="s">
        <v>682</v>
      </c>
      <c r="AG23" s="238" t="s">
        <v>652</v>
      </c>
      <c r="AH23" s="238" t="s">
        <v>683</v>
      </c>
      <c r="AJ23" s="243">
        <v>5200000</v>
      </c>
    </row>
    <row r="24" spans="1:36" s="238" customFormat="1" ht="14.4" hidden="1" customHeight="1">
      <c r="A24" s="323"/>
      <c r="B24" s="324"/>
      <c r="H24" s="271"/>
      <c r="O24" s="238">
        <v>1</v>
      </c>
      <c r="Y24" s="238" t="s">
        <v>1352</v>
      </c>
      <c r="Z24" s="243">
        <v>50000000</v>
      </c>
      <c r="AA24" s="246" t="s">
        <v>656</v>
      </c>
      <c r="AE24" s="325"/>
      <c r="AF24" s="238" t="s">
        <v>684</v>
      </c>
      <c r="AG24" s="238" t="s">
        <v>652</v>
      </c>
      <c r="AH24" s="238" t="s">
        <v>685</v>
      </c>
      <c r="AJ24" s="243">
        <v>5200000</v>
      </c>
    </row>
    <row r="25" spans="1:36" s="238" customFormat="1">
      <c r="A25" s="296" t="s">
        <v>49</v>
      </c>
      <c r="B25" s="296" t="s">
        <v>143</v>
      </c>
      <c r="G25" s="270">
        <v>142</v>
      </c>
      <c r="H25" s="275">
        <v>66328682</v>
      </c>
      <c r="I25" s="238" t="s">
        <v>649</v>
      </c>
      <c r="J25" s="238" t="s">
        <v>1352</v>
      </c>
      <c r="K25" s="271">
        <v>25000000</v>
      </c>
      <c r="L25" s="238" t="s">
        <v>1080</v>
      </c>
      <c r="M25" s="238" t="s">
        <v>650</v>
      </c>
      <c r="N25" s="238" t="s">
        <v>1350</v>
      </c>
      <c r="O25" s="238">
        <v>18</v>
      </c>
      <c r="V25" s="238">
        <v>145</v>
      </c>
      <c r="W25" s="243">
        <v>49539917</v>
      </c>
      <c r="X25" s="238" t="s">
        <v>649</v>
      </c>
      <c r="Y25" s="238" t="s">
        <v>1356</v>
      </c>
      <c r="Z25" s="243">
        <v>30000000</v>
      </c>
      <c r="AA25" s="246" t="s">
        <v>656</v>
      </c>
      <c r="AB25" s="238" t="s">
        <v>657</v>
      </c>
      <c r="AC25" s="238" t="s">
        <v>686</v>
      </c>
      <c r="AD25" s="238">
        <f>1+2+8</f>
        <v>11</v>
      </c>
      <c r="AE25" s="242">
        <v>1</v>
      </c>
      <c r="AF25" s="238" t="s">
        <v>687</v>
      </c>
      <c r="AG25" s="238" t="s">
        <v>652</v>
      </c>
      <c r="AH25" s="238" t="s">
        <v>688</v>
      </c>
      <c r="AJ25" s="243">
        <v>5200000</v>
      </c>
    </row>
    <row r="26" spans="1:36" s="238" customFormat="1" ht="14.4" hidden="1" customHeight="1">
      <c r="A26" s="296" t="s">
        <v>144</v>
      </c>
      <c r="B26" s="296" t="s">
        <v>145</v>
      </c>
      <c r="G26" s="270">
        <v>429</v>
      </c>
      <c r="H26" s="275">
        <v>83408326</v>
      </c>
      <c r="I26" s="238" t="s">
        <v>649</v>
      </c>
      <c r="J26" s="238" t="s">
        <v>1349</v>
      </c>
      <c r="K26" s="271">
        <v>25000000</v>
      </c>
      <c r="L26" s="238" t="s">
        <v>1080</v>
      </c>
      <c r="M26" s="238" t="s">
        <v>650</v>
      </c>
      <c r="N26" s="238" t="s">
        <v>1350</v>
      </c>
      <c r="O26" s="238">
        <v>1</v>
      </c>
      <c r="P26" s="238">
        <v>1</v>
      </c>
      <c r="Q26" s="282" t="s">
        <v>1096</v>
      </c>
      <c r="R26" s="285" t="s">
        <v>1097</v>
      </c>
      <c r="S26" s="283" t="s">
        <v>1098</v>
      </c>
      <c r="T26" s="238" t="s">
        <v>1348</v>
      </c>
      <c r="U26" s="271">
        <v>5200000</v>
      </c>
      <c r="V26" s="238">
        <v>427</v>
      </c>
      <c r="W26" s="243">
        <v>60015706</v>
      </c>
      <c r="X26" s="238" t="s">
        <v>649</v>
      </c>
      <c r="Y26" s="238" t="s">
        <v>1352</v>
      </c>
      <c r="Z26" s="243">
        <v>30000000</v>
      </c>
      <c r="AA26" s="246" t="s">
        <v>656</v>
      </c>
      <c r="AE26" s="242">
        <v>1</v>
      </c>
      <c r="AF26" s="238" t="s">
        <v>689</v>
      </c>
      <c r="AG26" s="238" t="s">
        <v>652</v>
      </c>
      <c r="AH26" s="238" t="s">
        <v>690</v>
      </c>
      <c r="AJ26" s="243">
        <v>5200000</v>
      </c>
    </row>
    <row r="27" spans="1:36" s="238" customFormat="1" ht="14.4" hidden="1" customHeight="1">
      <c r="A27" s="323" t="s">
        <v>34</v>
      </c>
      <c r="B27" s="332" t="s">
        <v>146</v>
      </c>
      <c r="G27" s="270">
        <v>350</v>
      </c>
      <c r="H27" s="275">
        <v>84936414</v>
      </c>
      <c r="I27" s="238" t="s">
        <v>649</v>
      </c>
      <c r="J27" s="238" t="s">
        <v>1349</v>
      </c>
      <c r="K27" s="271">
        <v>25000000</v>
      </c>
      <c r="L27" s="238" t="s">
        <v>1080</v>
      </c>
      <c r="O27" s="238">
        <v>14</v>
      </c>
      <c r="V27" s="238">
        <v>358</v>
      </c>
      <c r="W27" s="243">
        <v>64524610</v>
      </c>
      <c r="X27" s="238" t="s">
        <v>649</v>
      </c>
      <c r="Y27" s="238" t="s">
        <v>1352</v>
      </c>
      <c r="Z27" s="316">
        <v>30000000</v>
      </c>
      <c r="AB27" s="238" t="s">
        <v>650</v>
      </c>
      <c r="AC27" s="238" t="s">
        <v>649</v>
      </c>
      <c r="AD27" s="238">
        <v>5</v>
      </c>
      <c r="AE27" s="325">
        <v>6</v>
      </c>
      <c r="AF27" s="238" t="s">
        <v>691</v>
      </c>
      <c r="AG27" s="238" t="s">
        <v>692</v>
      </c>
      <c r="AH27" s="238" t="s">
        <v>693</v>
      </c>
      <c r="AJ27" s="243">
        <v>5200000</v>
      </c>
    </row>
    <row r="28" spans="1:36" s="238" customFormat="1" ht="14.4" hidden="1" customHeight="1">
      <c r="A28" s="323"/>
      <c r="B28" s="332"/>
      <c r="H28" s="271"/>
      <c r="O28" s="238">
        <v>1</v>
      </c>
      <c r="Z28" s="243"/>
      <c r="AE28" s="325"/>
      <c r="AF28" s="238" t="s">
        <v>694</v>
      </c>
      <c r="AG28" s="238" t="s">
        <v>652</v>
      </c>
      <c r="AH28" s="238" t="s">
        <v>695</v>
      </c>
      <c r="AJ28" s="243">
        <v>5200000</v>
      </c>
    </row>
    <row r="29" spans="1:36" s="238" customFormat="1" ht="14.4" hidden="1" customHeight="1">
      <c r="A29" s="323"/>
      <c r="B29" s="332"/>
      <c r="H29" s="271"/>
      <c r="O29" s="238">
        <v>1</v>
      </c>
      <c r="Z29" s="243"/>
      <c r="AE29" s="325"/>
      <c r="AF29" s="238" t="s">
        <v>696</v>
      </c>
      <c r="AG29" s="238" t="s">
        <v>652</v>
      </c>
      <c r="AH29" s="238" t="s">
        <v>695</v>
      </c>
      <c r="AJ29" s="243">
        <v>5200000</v>
      </c>
    </row>
    <row r="30" spans="1:36" s="238" customFormat="1" ht="14.4" hidden="1" customHeight="1">
      <c r="A30" s="323"/>
      <c r="B30" s="332"/>
      <c r="H30" s="271"/>
      <c r="O30" s="238">
        <v>3</v>
      </c>
      <c r="Z30" s="243"/>
      <c r="AE30" s="325"/>
      <c r="AF30" s="238" t="s">
        <v>697</v>
      </c>
      <c r="AG30" s="238" t="s">
        <v>698</v>
      </c>
      <c r="AH30" s="238" t="s">
        <v>693</v>
      </c>
      <c r="AJ30" s="243">
        <v>5200000</v>
      </c>
    </row>
    <row r="31" spans="1:36" s="238" customFormat="1" ht="14.4" hidden="1" customHeight="1">
      <c r="A31" s="323"/>
      <c r="B31" s="332"/>
      <c r="H31" s="271"/>
      <c r="O31" s="238">
        <v>5</v>
      </c>
      <c r="Z31" s="243"/>
      <c r="AE31" s="325"/>
      <c r="AF31" s="238" t="s">
        <v>699</v>
      </c>
      <c r="AG31" s="238" t="s">
        <v>692</v>
      </c>
      <c r="AH31" s="238" t="s">
        <v>700</v>
      </c>
      <c r="AJ31" s="243">
        <v>5200000</v>
      </c>
    </row>
    <row r="32" spans="1:36" s="238" customFormat="1" ht="14.4" hidden="1" customHeight="1">
      <c r="A32" s="323"/>
      <c r="B32" s="332"/>
      <c r="H32" s="271"/>
      <c r="O32" s="238">
        <v>4</v>
      </c>
      <c r="Z32" s="243"/>
      <c r="AE32" s="325"/>
      <c r="AF32" s="238" t="s">
        <v>701</v>
      </c>
      <c r="AG32" s="238" t="s">
        <v>652</v>
      </c>
      <c r="AH32" s="238" t="s">
        <v>702</v>
      </c>
      <c r="AJ32" s="243">
        <v>5200000</v>
      </c>
    </row>
    <row r="33" spans="1:36" s="238" customFormat="1" ht="14.4" hidden="1" customHeight="1">
      <c r="A33" s="323" t="s">
        <v>54</v>
      </c>
      <c r="B33" s="332" t="s">
        <v>147</v>
      </c>
      <c r="G33" s="238">
        <v>481</v>
      </c>
      <c r="H33" s="271">
        <v>90728697</v>
      </c>
      <c r="I33" s="238" t="s">
        <v>649</v>
      </c>
      <c r="O33" s="238">
        <v>1</v>
      </c>
      <c r="P33" s="238">
        <v>6</v>
      </c>
      <c r="Q33" s="282" t="s">
        <v>1099</v>
      </c>
      <c r="R33" s="280" t="s">
        <v>1100</v>
      </c>
      <c r="S33" s="281" t="s">
        <v>1101</v>
      </c>
      <c r="T33" s="238" t="s">
        <v>1348</v>
      </c>
      <c r="U33" s="271">
        <v>5200000</v>
      </c>
      <c r="V33" s="238">
        <v>505</v>
      </c>
      <c r="W33" s="243">
        <v>69416895</v>
      </c>
      <c r="X33" s="238" t="s">
        <v>649</v>
      </c>
      <c r="Z33" s="243"/>
      <c r="AB33" s="238" t="s">
        <v>650</v>
      </c>
      <c r="AC33" s="238" t="s">
        <v>703</v>
      </c>
      <c r="AD33" s="238">
        <v>1</v>
      </c>
      <c r="AE33" s="325">
        <v>5</v>
      </c>
      <c r="AF33" s="238" t="s">
        <v>704</v>
      </c>
      <c r="AG33" s="238" t="s">
        <v>652</v>
      </c>
      <c r="AH33" s="238" t="s">
        <v>705</v>
      </c>
      <c r="AJ33" s="243">
        <v>5200000</v>
      </c>
    </row>
    <row r="34" spans="1:36" s="238" customFormat="1" ht="14.4" hidden="1" customHeight="1">
      <c r="A34" s="323"/>
      <c r="B34" s="332"/>
      <c r="H34" s="271"/>
      <c r="O34" s="238">
        <v>1</v>
      </c>
      <c r="Q34" s="282" t="s">
        <v>1102</v>
      </c>
      <c r="R34" s="280" t="s">
        <v>1103</v>
      </c>
      <c r="S34" s="281" t="s">
        <v>1104</v>
      </c>
      <c r="T34" s="238" t="s">
        <v>1348</v>
      </c>
      <c r="U34" s="271">
        <v>5200000</v>
      </c>
      <c r="W34" s="243"/>
      <c r="Z34" s="243"/>
      <c r="AE34" s="325"/>
      <c r="AJ34" s="243"/>
    </row>
    <row r="35" spans="1:36" s="238" customFormat="1" ht="14.4" hidden="1" customHeight="1">
      <c r="A35" s="323"/>
      <c r="B35" s="332"/>
      <c r="H35" s="271"/>
      <c r="O35" s="238">
        <v>3</v>
      </c>
      <c r="Q35" s="282" t="s">
        <v>1105</v>
      </c>
      <c r="R35" s="284" t="s">
        <v>1106</v>
      </c>
      <c r="S35" s="281" t="s">
        <v>1107</v>
      </c>
      <c r="T35" s="238" t="s">
        <v>1348</v>
      </c>
      <c r="U35" s="271">
        <v>5200000</v>
      </c>
      <c r="W35" s="243"/>
      <c r="Z35" s="243"/>
      <c r="AE35" s="325"/>
      <c r="AJ35" s="243"/>
    </row>
    <row r="36" spans="1:36" s="238" customFormat="1" ht="14.4" hidden="1" customHeight="1">
      <c r="A36" s="323"/>
      <c r="B36" s="332"/>
      <c r="H36" s="271"/>
      <c r="O36" s="238">
        <v>1</v>
      </c>
      <c r="P36" s="310"/>
      <c r="Q36" s="282" t="s">
        <v>1108</v>
      </c>
      <c r="R36" s="284" t="s">
        <v>1109</v>
      </c>
      <c r="S36" s="286" t="s">
        <v>1110</v>
      </c>
      <c r="T36" s="238" t="s">
        <v>1348</v>
      </c>
      <c r="U36" s="271">
        <v>5200000</v>
      </c>
      <c r="W36" s="243"/>
      <c r="Z36" s="243"/>
      <c r="AE36" s="325"/>
      <c r="AJ36" s="243"/>
    </row>
    <row r="37" spans="1:36" s="238" customFormat="1" ht="14.4" hidden="1" customHeight="1">
      <c r="A37" s="323"/>
      <c r="B37" s="332"/>
      <c r="H37" s="271"/>
      <c r="O37" s="238">
        <v>5</v>
      </c>
      <c r="Q37" s="279" t="s">
        <v>1111</v>
      </c>
      <c r="R37" s="280" t="s">
        <v>1112</v>
      </c>
      <c r="S37" s="281" t="s">
        <v>1113</v>
      </c>
      <c r="T37" s="238" t="s">
        <v>698</v>
      </c>
      <c r="U37" s="271">
        <v>5200000</v>
      </c>
      <c r="Z37" s="243"/>
      <c r="AE37" s="325"/>
      <c r="AF37" s="238" t="s">
        <v>706</v>
      </c>
      <c r="AG37" s="238" t="s">
        <v>652</v>
      </c>
      <c r="AH37" s="238" t="s">
        <v>693</v>
      </c>
      <c r="AJ37" s="243">
        <v>5200000</v>
      </c>
    </row>
    <row r="38" spans="1:36" s="238" customFormat="1" ht="14.4" hidden="1" customHeight="1">
      <c r="A38" s="323"/>
      <c r="B38" s="332"/>
      <c r="H38" s="271"/>
      <c r="O38" s="238">
        <v>1</v>
      </c>
      <c r="Q38" s="279" t="s">
        <v>1114</v>
      </c>
      <c r="R38" s="280" t="s">
        <v>1115</v>
      </c>
      <c r="S38" s="281" t="s">
        <v>1116</v>
      </c>
      <c r="T38" s="238" t="s">
        <v>698</v>
      </c>
      <c r="U38" s="271">
        <v>5200000</v>
      </c>
      <c r="Z38" s="243"/>
      <c r="AE38" s="325"/>
      <c r="AF38" s="238" t="s">
        <v>707</v>
      </c>
      <c r="AG38" s="238" t="s">
        <v>652</v>
      </c>
      <c r="AH38" s="238" t="s">
        <v>693</v>
      </c>
      <c r="AJ38" s="243">
        <v>5200000</v>
      </c>
    </row>
    <row r="39" spans="1:36" s="238" customFormat="1" ht="14.4" hidden="1" customHeight="1">
      <c r="A39" s="323"/>
      <c r="B39" s="332"/>
      <c r="H39" s="271"/>
      <c r="O39" s="238">
        <v>4</v>
      </c>
      <c r="AE39" s="325"/>
      <c r="AF39" s="238" t="s">
        <v>708</v>
      </c>
      <c r="AG39" s="238" t="s">
        <v>652</v>
      </c>
      <c r="AH39" s="238" t="s">
        <v>709</v>
      </c>
      <c r="AJ39" s="243">
        <v>5200000</v>
      </c>
    </row>
    <row r="40" spans="1:36" s="238" customFormat="1" ht="14.4" hidden="1" customHeight="1">
      <c r="A40" s="323"/>
      <c r="B40" s="332"/>
      <c r="H40" s="271"/>
      <c r="O40" s="238">
        <v>1</v>
      </c>
      <c r="Y40" s="238" t="s">
        <v>1352</v>
      </c>
      <c r="Z40" s="243">
        <v>30000000</v>
      </c>
      <c r="AA40" s="246" t="s">
        <v>656</v>
      </c>
      <c r="AE40" s="325"/>
      <c r="AF40" s="238" t="s">
        <v>710</v>
      </c>
      <c r="AG40" s="238" t="s">
        <v>652</v>
      </c>
      <c r="AH40" s="238" t="s">
        <v>711</v>
      </c>
      <c r="AJ40" s="243">
        <v>5200000</v>
      </c>
    </row>
    <row r="41" spans="1:36" s="238" customFormat="1" ht="14.4" hidden="1" customHeight="1">
      <c r="A41" s="239" t="s">
        <v>40</v>
      </c>
      <c r="B41" s="306" t="s">
        <v>148</v>
      </c>
      <c r="G41" s="238">
        <v>713</v>
      </c>
      <c r="H41" s="271">
        <v>201389285</v>
      </c>
      <c r="I41" s="238" t="s">
        <v>649</v>
      </c>
      <c r="O41" s="238">
        <v>1</v>
      </c>
      <c r="V41" s="238">
        <v>742</v>
      </c>
      <c r="W41" s="243">
        <v>155696072</v>
      </c>
      <c r="X41" s="238" t="s">
        <v>649</v>
      </c>
      <c r="AB41" s="238" t="s">
        <v>650</v>
      </c>
      <c r="AC41" s="238" t="s">
        <v>649</v>
      </c>
      <c r="AD41" s="238">
        <v>2</v>
      </c>
      <c r="AE41" s="242">
        <v>1</v>
      </c>
      <c r="AF41" s="238" t="s">
        <v>712</v>
      </c>
      <c r="AG41" s="238" t="s">
        <v>692</v>
      </c>
      <c r="AH41" s="238" t="s">
        <v>713</v>
      </c>
      <c r="AJ41" s="243">
        <v>5200000</v>
      </c>
    </row>
    <row r="42" spans="1:36" s="238" customFormat="1" ht="14.4" hidden="1" customHeight="1">
      <c r="A42" s="239" t="s">
        <v>30</v>
      </c>
      <c r="B42" s="306" t="s">
        <v>149</v>
      </c>
      <c r="G42" s="238">
        <v>429</v>
      </c>
      <c r="H42" s="271">
        <v>71400359</v>
      </c>
      <c r="I42" s="238" t="s">
        <v>649</v>
      </c>
      <c r="O42" s="238">
        <v>4</v>
      </c>
      <c r="V42" s="238">
        <v>454</v>
      </c>
      <c r="W42" s="243">
        <v>54719737</v>
      </c>
      <c r="X42" s="238" t="s">
        <v>649</v>
      </c>
      <c r="Y42" s="238" t="s">
        <v>1356</v>
      </c>
      <c r="Z42" s="243">
        <v>30000000</v>
      </c>
      <c r="AA42" s="246" t="s">
        <v>656</v>
      </c>
      <c r="AB42" s="238" t="s">
        <v>650</v>
      </c>
      <c r="AC42" s="238" t="s">
        <v>714</v>
      </c>
      <c r="AD42" s="238">
        <f>3+6</f>
        <v>9</v>
      </c>
      <c r="AE42" s="242"/>
      <c r="AJ42" s="243">
        <v>5200000</v>
      </c>
    </row>
    <row r="43" spans="1:36" s="238" customFormat="1" ht="14.4" hidden="1" customHeight="1">
      <c r="A43" s="239" t="s">
        <v>30</v>
      </c>
      <c r="B43" s="306" t="s">
        <v>150</v>
      </c>
      <c r="G43" s="238">
        <v>360</v>
      </c>
      <c r="H43" s="271">
        <v>65253259</v>
      </c>
      <c r="I43" s="238" t="s">
        <v>649</v>
      </c>
      <c r="O43" s="238">
        <v>11</v>
      </c>
      <c r="V43" s="238">
        <v>378</v>
      </c>
      <c r="W43" s="243">
        <v>49834718</v>
      </c>
      <c r="X43" s="238" t="s">
        <v>649</v>
      </c>
      <c r="AE43" s="242"/>
      <c r="AJ43" s="243">
        <v>5200000</v>
      </c>
    </row>
    <row r="44" spans="1:36" s="238" customFormat="1" ht="14.4" hidden="1" customHeight="1">
      <c r="A44" s="296" t="s">
        <v>68</v>
      </c>
      <c r="B44" s="296" t="s">
        <v>151</v>
      </c>
      <c r="G44" s="238">
        <v>479</v>
      </c>
      <c r="H44" s="271">
        <v>85058953</v>
      </c>
      <c r="I44" s="238" t="s">
        <v>649</v>
      </c>
      <c r="J44" s="238" t="s">
        <v>1349</v>
      </c>
      <c r="K44" s="271">
        <v>25000000</v>
      </c>
      <c r="L44" s="238" t="s">
        <v>1080</v>
      </c>
      <c r="M44" s="238" t="s">
        <v>650</v>
      </c>
      <c r="N44" s="238" t="s">
        <v>1350</v>
      </c>
      <c r="O44" s="238">
        <v>15</v>
      </c>
      <c r="V44" s="238">
        <v>505</v>
      </c>
      <c r="W44" s="243">
        <v>67279338</v>
      </c>
      <c r="X44" s="238" t="s">
        <v>649</v>
      </c>
      <c r="AB44" s="238" t="s">
        <v>659</v>
      </c>
      <c r="AC44" s="238" t="s">
        <v>681</v>
      </c>
      <c r="AD44" s="238">
        <v>1</v>
      </c>
      <c r="AE44" s="242"/>
      <c r="AJ44" s="243">
        <v>5200000</v>
      </c>
    </row>
    <row r="45" spans="1:36" s="238" customFormat="1" ht="14.4" hidden="1" customHeight="1">
      <c r="A45" s="239" t="s">
        <v>40</v>
      </c>
      <c r="B45" s="296" t="s">
        <v>152</v>
      </c>
      <c r="G45" s="238">
        <v>240</v>
      </c>
      <c r="H45" s="271">
        <v>59957537</v>
      </c>
      <c r="I45" s="238" t="s">
        <v>649</v>
      </c>
      <c r="J45" s="238" t="s">
        <v>1349</v>
      </c>
      <c r="K45" s="271">
        <v>25000000</v>
      </c>
      <c r="L45" s="238" t="s">
        <v>1080</v>
      </c>
      <c r="O45" s="238">
        <v>6</v>
      </c>
      <c r="V45" s="238">
        <v>249</v>
      </c>
      <c r="W45" s="243">
        <v>43905604</v>
      </c>
      <c r="X45" s="238" t="s">
        <v>649</v>
      </c>
      <c r="Y45" s="238" t="s">
        <v>1352</v>
      </c>
      <c r="Z45" s="243">
        <v>30000000</v>
      </c>
      <c r="AA45" s="246" t="s">
        <v>656</v>
      </c>
      <c r="AB45" s="238" t="s">
        <v>659</v>
      </c>
      <c r="AC45" s="238" t="s">
        <v>681</v>
      </c>
      <c r="AD45" s="238">
        <v>2</v>
      </c>
      <c r="AE45" s="242">
        <v>1</v>
      </c>
      <c r="AF45" s="238" t="s">
        <v>715</v>
      </c>
      <c r="AG45" s="238" t="s">
        <v>652</v>
      </c>
      <c r="AH45" s="238" t="s">
        <v>716</v>
      </c>
      <c r="AJ45" s="243">
        <v>5200000</v>
      </c>
    </row>
    <row r="46" spans="1:36" s="238" customFormat="1" ht="14.4" hidden="1" customHeight="1">
      <c r="A46" s="239" t="s">
        <v>40</v>
      </c>
      <c r="B46" s="306" t="s">
        <v>153</v>
      </c>
      <c r="G46" s="238">
        <v>467</v>
      </c>
      <c r="H46" s="271">
        <v>77724866</v>
      </c>
      <c r="I46" s="238" t="s">
        <v>649</v>
      </c>
      <c r="O46" s="238">
        <v>1</v>
      </c>
      <c r="V46" s="238">
        <v>469</v>
      </c>
      <c r="W46" s="243">
        <v>56527658</v>
      </c>
      <c r="X46" s="238" t="s">
        <v>649</v>
      </c>
      <c r="AB46" s="238" t="s">
        <v>650</v>
      </c>
      <c r="AC46" s="238" t="s">
        <v>649</v>
      </c>
      <c r="AD46" s="238">
        <v>2</v>
      </c>
      <c r="AE46" s="242"/>
      <c r="AJ46" s="243">
        <v>5200000</v>
      </c>
    </row>
    <row r="47" spans="1:36" s="238" customFormat="1" ht="14.4" hidden="1" customHeight="1">
      <c r="A47" s="239" t="s">
        <v>34</v>
      </c>
      <c r="B47" s="296" t="s">
        <v>154</v>
      </c>
      <c r="G47" s="238">
        <v>407</v>
      </c>
      <c r="H47" s="271">
        <v>71741458</v>
      </c>
      <c r="I47" s="238" t="s">
        <v>649</v>
      </c>
      <c r="O47" s="238">
        <v>3</v>
      </c>
      <c r="V47" s="238">
        <v>426</v>
      </c>
      <c r="W47" s="243">
        <v>53482509</v>
      </c>
      <c r="X47" s="238" t="s">
        <v>649</v>
      </c>
      <c r="Y47" s="238" t="s">
        <v>1352</v>
      </c>
      <c r="Z47" s="243">
        <v>30000000</v>
      </c>
      <c r="AA47" s="246" t="s">
        <v>656</v>
      </c>
      <c r="AE47" s="242"/>
      <c r="AJ47" s="243">
        <v>5200000</v>
      </c>
    </row>
    <row r="48" spans="1:36" s="238" customFormat="1" ht="14.4" customHeight="1">
      <c r="A48" s="296" t="s">
        <v>61</v>
      </c>
      <c r="B48" s="296" t="s">
        <v>155</v>
      </c>
      <c r="G48" s="238">
        <v>506</v>
      </c>
      <c r="H48" s="271">
        <v>118905492</v>
      </c>
      <c r="I48" s="238" t="s">
        <v>649</v>
      </c>
      <c r="J48" s="238" t="s">
        <v>1352</v>
      </c>
      <c r="K48" s="271">
        <v>25000000</v>
      </c>
      <c r="L48" s="238" t="s">
        <v>1080</v>
      </c>
      <c r="M48" s="238" t="s">
        <v>650</v>
      </c>
      <c r="N48" s="238" t="s">
        <v>1350</v>
      </c>
      <c r="O48" s="238">
        <v>2</v>
      </c>
      <c r="V48" s="238">
        <v>528</v>
      </c>
      <c r="W48" s="243">
        <v>89289493</v>
      </c>
      <c r="X48" s="238" t="s">
        <v>649</v>
      </c>
      <c r="AB48" s="238" t="s">
        <v>657</v>
      </c>
      <c r="AC48" s="238" t="s">
        <v>686</v>
      </c>
      <c r="AD48" s="238">
        <f>1+15</f>
        <v>16</v>
      </c>
      <c r="AE48" s="242"/>
      <c r="AJ48" s="243">
        <v>5200000</v>
      </c>
    </row>
    <row r="49" spans="1:36" s="238" customFormat="1" ht="14.4" hidden="1" customHeight="1">
      <c r="A49" s="239" t="s">
        <v>25</v>
      </c>
      <c r="B49" s="296" t="s">
        <v>26</v>
      </c>
      <c r="G49" s="238">
        <v>301</v>
      </c>
      <c r="H49" s="271">
        <v>60770504</v>
      </c>
      <c r="I49" s="238" t="s">
        <v>649</v>
      </c>
      <c r="J49" s="238" t="s">
        <v>1349</v>
      </c>
      <c r="K49" s="271">
        <v>25000000</v>
      </c>
      <c r="L49" s="238" t="s">
        <v>1080</v>
      </c>
      <c r="O49" s="238">
        <v>1</v>
      </c>
      <c r="V49" s="238">
        <v>305</v>
      </c>
      <c r="W49" s="243">
        <v>47448840</v>
      </c>
      <c r="X49" s="238" t="s">
        <v>649</v>
      </c>
      <c r="Y49" s="238" t="s">
        <v>1352</v>
      </c>
      <c r="Z49" s="243">
        <v>30000000</v>
      </c>
      <c r="AA49" s="246" t="s">
        <v>656</v>
      </c>
      <c r="AE49" s="242"/>
      <c r="AJ49" s="243">
        <v>5200000</v>
      </c>
    </row>
    <row r="50" spans="1:36" s="238" customFormat="1" ht="14.4" hidden="1" customHeight="1">
      <c r="A50" s="334" t="s">
        <v>27</v>
      </c>
      <c r="B50" s="320" t="s">
        <v>28</v>
      </c>
      <c r="H50" s="271"/>
      <c r="O50" s="238">
        <v>1</v>
      </c>
      <c r="P50" s="238">
        <v>4</v>
      </c>
      <c r="Q50" s="282" t="s">
        <v>1117</v>
      </c>
      <c r="R50" s="280" t="s">
        <v>1121</v>
      </c>
      <c r="S50" s="281" t="s">
        <v>1121</v>
      </c>
      <c r="T50" s="238" t="s">
        <v>1348</v>
      </c>
      <c r="U50" s="271">
        <v>5200000</v>
      </c>
      <c r="W50" s="243"/>
      <c r="Z50" s="243"/>
      <c r="AA50" s="246"/>
      <c r="AE50" s="247"/>
      <c r="AJ50" s="243"/>
    </row>
    <row r="51" spans="1:36" s="238" customFormat="1" ht="14.4" hidden="1" customHeight="1">
      <c r="A51" s="335"/>
      <c r="B51" s="322"/>
      <c r="H51" s="271"/>
      <c r="Q51" s="282" t="s">
        <v>1118</v>
      </c>
      <c r="R51" s="280" t="s">
        <v>1121</v>
      </c>
      <c r="S51" s="281" t="s">
        <v>1121</v>
      </c>
      <c r="T51" s="238" t="s">
        <v>1348</v>
      </c>
      <c r="U51" s="271">
        <v>5200000</v>
      </c>
      <c r="W51" s="243"/>
      <c r="Z51" s="243"/>
      <c r="AA51" s="246"/>
      <c r="AE51" s="247"/>
      <c r="AJ51" s="243"/>
    </row>
    <row r="52" spans="1:36" s="238" customFormat="1" ht="14.4" hidden="1" customHeight="1">
      <c r="A52" s="335"/>
      <c r="B52" s="322"/>
      <c r="G52" s="238">
        <v>268</v>
      </c>
      <c r="H52" s="271">
        <v>47272857</v>
      </c>
      <c r="I52" s="238" t="s">
        <v>649</v>
      </c>
      <c r="Q52" s="279" t="s">
        <v>1119</v>
      </c>
      <c r="R52" s="280" t="s">
        <v>1122</v>
      </c>
      <c r="S52" s="281" t="s">
        <v>1123</v>
      </c>
      <c r="T52" s="238" t="s">
        <v>698</v>
      </c>
      <c r="U52" s="271">
        <v>5200000</v>
      </c>
      <c r="V52" s="238">
        <v>269</v>
      </c>
      <c r="W52" s="243">
        <v>35628382</v>
      </c>
      <c r="X52" s="238" t="s">
        <v>649</v>
      </c>
      <c r="Y52" s="238" t="s">
        <v>1356</v>
      </c>
      <c r="Z52" s="243">
        <v>30000000</v>
      </c>
      <c r="AA52" s="246" t="s">
        <v>656</v>
      </c>
      <c r="AB52" s="238" t="s">
        <v>650</v>
      </c>
      <c r="AC52" s="238" t="s">
        <v>717</v>
      </c>
      <c r="AD52" s="238">
        <f>1+2+1+7</f>
        <v>11</v>
      </c>
      <c r="AE52" s="242"/>
      <c r="AJ52" s="243">
        <v>5200000</v>
      </c>
    </row>
    <row r="53" spans="1:36" s="238" customFormat="1" ht="14.4" hidden="1" customHeight="1">
      <c r="A53" s="336"/>
      <c r="B53" s="321"/>
      <c r="H53" s="271"/>
      <c r="Q53" s="279" t="s">
        <v>1120</v>
      </c>
      <c r="R53" s="280" t="s">
        <v>1124</v>
      </c>
      <c r="S53" s="281" t="s">
        <v>1125</v>
      </c>
      <c r="T53" s="238" t="s">
        <v>698</v>
      </c>
      <c r="U53" s="271">
        <v>5200000</v>
      </c>
      <c r="W53" s="243"/>
      <c r="Z53" s="243"/>
      <c r="AA53" s="246"/>
      <c r="AE53" s="247"/>
      <c r="AJ53" s="243"/>
    </row>
    <row r="54" spans="1:36" s="238" customFormat="1" hidden="1">
      <c r="A54" s="306" t="s">
        <v>27</v>
      </c>
      <c r="B54" s="296" t="s">
        <v>29</v>
      </c>
      <c r="G54" s="238">
        <v>913</v>
      </c>
      <c r="H54" s="271">
        <v>202654919</v>
      </c>
      <c r="I54" s="238" t="s">
        <v>649</v>
      </c>
      <c r="J54" s="317" t="s">
        <v>1356</v>
      </c>
      <c r="K54" s="271">
        <v>25000000</v>
      </c>
      <c r="M54" s="238" t="s">
        <v>650</v>
      </c>
      <c r="N54" s="238" t="s">
        <v>1350</v>
      </c>
      <c r="O54" s="238">
        <v>1</v>
      </c>
      <c r="P54" s="238">
        <v>1</v>
      </c>
      <c r="Q54" s="287" t="s">
        <v>1126</v>
      </c>
      <c r="R54" s="288" t="s">
        <v>1127</v>
      </c>
      <c r="S54" s="289" t="s">
        <v>1128</v>
      </c>
      <c r="T54" s="238" t="s">
        <v>698</v>
      </c>
      <c r="U54" s="271">
        <v>5200000</v>
      </c>
      <c r="V54" s="238">
        <v>942</v>
      </c>
      <c r="W54" s="243">
        <v>157357339</v>
      </c>
      <c r="X54" s="238" t="s">
        <v>649</v>
      </c>
      <c r="AB54" s="238" t="s">
        <v>650</v>
      </c>
      <c r="AC54" s="238" t="s">
        <v>718</v>
      </c>
      <c r="AD54" s="238">
        <f>2+1+11</f>
        <v>14</v>
      </c>
      <c r="AE54" s="242"/>
      <c r="AJ54" s="243">
        <v>5200000</v>
      </c>
    </row>
    <row r="55" spans="1:36" s="238" customFormat="1">
      <c r="A55" s="239" t="s">
        <v>30</v>
      </c>
      <c r="B55" s="296" t="s">
        <v>31</v>
      </c>
      <c r="G55" s="238">
        <v>181</v>
      </c>
      <c r="H55" s="271">
        <v>38129939</v>
      </c>
      <c r="I55" s="238" t="s">
        <v>649</v>
      </c>
      <c r="J55" s="238" t="s">
        <v>1352</v>
      </c>
      <c r="K55" s="271">
        <v>25000000</v>
      </c>
      <c r="L55" s="238" t="s">
        <v>1080</v>
      </c>
      <c r="V55" s="238">
        <v>189</v>
      </c>
      <c r="W55" s="243">
        <v>27054915</v>
      </c>
      <c r="X55" s="238" t="s">
        <v>649</v>
      </c>
      <c r="AB55" s="238" t="s">
        <v>650</v>
      </c>
      <c r="AC55" s="238" t="s">
        <v>719</v>
      </c>
      <c r="AD55" s="238">
        <v>3</v>
      </c>
      <c r="AE55" s="242"/>
      <c r="AJ55" s="243">
        <v>5200000</v>
      </c>
    </row>
    <row r="56" spans="1:36" s="238" customFormat="1">
      <c r="A56" s="296" t="s">
        <v>30</v>
      </c>
      <c r="B56" s="296" t="s">
        <v>32</v>
      </c>
      <c r="G56" s="238">
        <v>321</v>
      </c>
      <c r="H56" s="271">
        <v>56093881</v>
      </c>
      <c r="I56" s="238" t="s">
        <v>649</v>
      </c>
      <c r="J56" s="238" t="s">
        <v>1352</v>
      </c>
      <c r="K56" s="271">
        <v>25000000</v>
      </c>
      <c r="L56" s="238" t="s">
        <v>1080</v>
      </c>
      <c r="M56" s="238" t="s">
        <v>650</v>
      </c>
      <c r="N56" s="238" t="s">
        <v>1350</v>
      </c>
      <c r="O56" s="238">
        <v>3</v>
      </c>
      <c r="V56" s="238">
        <v>333</v>
      </c>
      <c r="W56" s="243">
        <v>42273399</v>
      </c>
      <c r="X56" s="238" t="s">
        <v>649</v>
      </c>
      <c r="AE56" s="242"/>
      <c r="AJ56" s="243">
        <v>5200000</v>
      </c>
    </row>
    <row r="57" spans="1:36" s="238" customFormat="1" ht="13.8" hidden="1" customHeight="1">
      <c r="A57" s="333" t="s">
        <v>27</v>
      </c>
      <c r="B57" s="324" t="s">
        <v>33</v>
      </c>
      <c r="G57" s="238">
        <v>264</v>
      </c>
      <c r="H57" s="271">
        <v>73291493</v>
      </c>
      <c r="I57" s="238" t="s">
        <v>649</v>
      </c>
      <c r="P57" s="238">
        <v>1</v>
      </c>
      <c r="Q57" s="287" t="s">
        <v>1129</v>
      </c>
      <c r="R57" s="288" t="s">
        <v>1130</v>
      </c>
      <c r="S57" s="289" t="s">
        <v>1131</v>
      </c>
      <c r="T57" s="238" t="s">
        <v>698</v>
      </c>
      <c r="U57" s="271">
        <v>5200000</v>
      </c>
      <c r="V57" s="238">
        <v>277</v>
      </c>
      <c r="W57" s="243">
        <v>57968172</v>
      </c>
      <c r="X57" s="238" t="s">
        <v>649</v>
      </c>
      <c r="AE57" s="325">
        <v>5</v>
      </c>
      <c r="AF57" s="238" t="s">
        <v>720</v>
      </c>
      <c r="AG57" s="238" t="s">
        <v>692</v>
      </c>
      <c r="AH57" s="238" t="s">
        <v>721</v>
      </c>
      <c r="AJ57" s="243">
        <v>5200000</v>
      </c>
    </row>
    <row r="58" spans="1:36" s="238" customFormat="1" ht="15" hidden="1" customHeight="1">
      <c r="A58" s="333"/>
      <c r="B58" s="324"/>
      <c r="H58" s="271"/>
      <c r="AE58" s="325"/>
      <c r="AF58" s="238" t="s">
        <v>722</v>
      </c>
      <c r="AG58" s="238" t="s">
        <v>692</v>
      </c>
      <c r="AH58" s="238" t="s">
        <v>723</v>
      </c>
      <c r="AJ58" s="243">
        <v>5200000</v>
      </c>
    </row>
    <row r="59" spans="1:36" s="238" customFormat="1" ht="15" hidden="1" customHeight="1">
      <c r="A59" s="333"/>
      <c r="B59" s="324"/>
      <c r="H59" s="271"/>
      <c r="AE59" s="325"/>
      <c r="AF59" s="238" t="s">
        <v>724</v>
      </c>
      <c r="AG59" s="238" t="s">
        <v>692</v>
      </c>
      <c r="AH59" s="238" t="s">
        <v>725</v>
      </c>
      <c r="AJ59" s="243">
        <v>5200000</v>
      </c>
    </row>
    <row r="60" spans="1:36" s="238" customFormat="1" ht="15" hidden="1" customHeight="1">
      <c r="A60" s="333"/>
      <c r="B60" s="324"/>
      <c r="H60" s="271"/>
      <c r="AE60" s="325"/>
      <c r="AF60" s="238" t="s">
        <v>726</v>
      </c>
      <c r="AG60" s="238" t="s">
        <v>652</v>
      </c>
      <c r="AH60" s="238" t="s">
        <v>727</v>
      </c>
      <c r="AJ60" s="243">
        <v>5200000</v>
      </c>
    </row>
    <row r="61" spans="1:36" s="238" customFormat="1" ht="13.8" hidden="1" customHeight="1">
      <c r="A61" s="333"/>
      <c r="B61" s="324"/>
      <c r="H61" s="271"/>
      <c r="Y61" s="238" t="s">
        <v>1352</v>
      </c>
      <c r="Z61" s="243">
        <v>50000000</v>
      </c>
      <c r="AA61" s="246" t="s">
        <v>656</v>
      </c>
      <c r="AE61" s="325"/>
      <c r="AF61" s="238" t="s">
        <v>728</v>
      </c>
      <c r="AG61" s="238" t="s">
        <v>692</v>
      </c>
      <c r="AH61" s="238" t="s">
        <v>729</v>
      </c>
      <c r="AJ61" s="243">
        <v>5200000</v>
      </c>
    </row>
    <row r="62" spans="1:36" s="238" customFormat="1" ht="13.8" customHeight="1">
      <c r="A62" s="323" t="s">
        <v>34</v>
      </c>
      <c r="B62" s="324" t="s">
        <v>35</v>
      </c>
      <c r="G62" s="238">
        <v>305</v>
      </c>
      <c r="H62" s="271">
        <v>50762493</v>
      </c>
      <c r="I62" s="238" t="s">
        <v>649</v>
      </c>
      <c r="J62" s="238" t="s">
        <v>1352</v>
      </c>
      <c r="K62" s="271">
        <v>25000000</v>
      </c>
      <c r="L62" s="238" t="s">
        <v>1080</v>
      </c>
      <c r="P62" s="238">
        <v>1</v>
      </c>
      <c r="Q62" s="290" t="s">
        <v>1132</v>
      </c>
      <c r="R62" s="290" t="s">
        <v>1133</v>
      </c>
      <c r="S62" s="288" t="s">
        <v>1134</v>
      </c>
      <c r="T62" s="238" t="s">
        <v>1348</v>
      </c>
      <c r="U62" s="271">
        <v>5200000</v>
      </c>
      <c r="V62" s="240">
        <v>320</v>
      </c>
      <c r="W62" s="243">
        <v>38568978</v>
      </c>
      <c r="X62" s="238" t="s">
        <v>649</v>
      </c>
      <c r="AE62" s="325">
        <v>5</v>
      </c>
      <c r="AF62" s="238" t="s">
        <v>730</v>
      </c>
      <c r="AG62" s="238" t="s">
        <v>692</v>
      </c>
      <c r="AH62" s="238" t="s">
        <v>674</v>
      </c>
      <c r="AJ62" s="243">
        <v>5200000</v>
      </c>
    </row>
    <row r="63" spans="1:36" s="238" customFormat="1" ht="15" hidden="1" customHeight="1">
      <c r="A63" s="323"/>
      <c r="B63" s="324"/>
      <c r="H63" s="271"/>
      <c r="AE63" s="325"/>
      <c r="AF63" s="238" t="s">
        <v>731</v>
      </c>
      <c r="AG63" s="238" t="s">
        <v>652</v>
      </c>
      <c r="AH63" s="238" t="s">
        <v>732</v>
      </c>
      <c r="AJ63" s="243">
        <v>5200000</v>
      </c>
    </row>
    <row r="64" spans="1:36" s="238" customFormat="1" ht="15" hidden="1" customHeight="1">
      <c r="A64" s="323"/>
      <c r="B64" s="324"/>
      <c r="H64" s="271"/>
      <c r="AE64" s="325"/>
      <c r="AF64" s="238" t="s">
        <v>733</v>
      </c>
      <c r="AG64" s="238" t="s">
        <v>698</v>
      </c>
      <c r="AH64" s="238" t="s">
        <v>674</v>
      </c>
      <c r="AJ64" s="243">
        <v>5200000</v>
      </c>
    </row>
    <row r="65" spans="1:36" s="238" customFormat="1" ht="15" hidden="1" customHeight="1">
      <c r="A65" s="323"/>
      <c r="B65" s="324"/>
      <c r="H65" s="271"/>
      <c r="AE65" s="325"/>
      <c r="AF65" s="238" t="s">
        <v>734</v>
      </c>
      <c r="AG65" s="238" t="s">
        <v>652</v>
      </c>
      <c r="AH65" s="238" t="s">
        <v>735</v>
      </c>
      <c r="AJ65" s="243">
        <v>5200000</v>
      </c>
    </row>
    <row r="66" spans="1:36" s="238" customFormat="1" ht="14.4" hidden="1" customHeight="1">
      <c r="A66" s="323"/>
      <c r="B66" s="324"/>
      <c r="H66" s="271"/>
      <c r="AE66" s="325"/>
      <c r="AF66" s="238" t="s">
        <v>736</v>
      </c>
      <c r="AG66" s="238" t="s">
        <v>652</v>
      </c>
      <c r="AH66" s="238" t="s">
        <v>737</v>
      </c>
      <c r="AJ66" s="243">
        <v>5200000</v>
      </c>
    </row>
    <row r="67" spans="1:36" s="238" customFormat="1" ht="14.4" hidden="1" customHeight="1">
      <c r="A67" s="324" t="s">
        <v>36</v>
      </c>
      <c r="B67" s="324" t="s">
        <v>37</v>
      </c>
      <c r="G67" s="238">
        <v>812</v>
      </c>
      <c r="H67" s="271">
        <v>289914098</v>
      </c>
      <c r="I67" s="238" t="s">
        <v>649</v>
      </c>
      <c r="J67" s="238" t="s">
        <v>1349</v>
      </c>
      <c r="K67" s="271">
        <v>25000000</v>
      </c>
      <c r="L67" s="238" t="s">
        <v>1080</v>
      </c>
      <c r="M67" s="238" t="s">
        <v>650</v>
      </c>
      <c r="N67" s="238" t="s">
        <v>1350</v>
      </c>
      <c r="O67" s="238">
        <v>1</v>
      </c>
      <c r="P67" s="238">
        <v>2</v>
      </c>
      <c r="Q67" s="287" t="s">
        <v>1135</v>
      </c>
      <c r="R67" s="288" t="s">
        <v>1136</v>
      </c>
      <c r="S67" s="289" t="s">
        <v>1137</v>
      </c>
      <c r="T67" s="238" t="s">
        <v>1351</v>
      </c>
      <c r="U67" s="271">
        <v>5200000</v>
      </c>
      <c r="V67" s="238">
        <v>842</v>
      </c>
      <c r="W67" s="243">
        <v>220119015</v>
      </c>
      <c r="X67" s="238" t="s">
        <v>649</v>
      </c>
      <c r="Y67" s="238" t="s">
        <v>1352</v>
      </c>
      <c r="Z67" s="271">
        <v>50000000</v>
      </c>
      <c r="AB67" s="238" t="s">
        <v>650</v>
      </c>
      <c r="AC67" s="238" t="s">
        <v>738</v>
      </c>
      <c r="AD67" s="238">
        <f>1+1+1</f>
        <v>3</v>
      </c>
      <c r="AE67" s="325">
        <v>8</v>
      </c>
      <c r="AF67" s="238" t="s">
        <v>739</v>
      </c>
      <c r="AG67" s="238" t="s">
        <v>652</v>
      </c>
      <c r="AH67" s="238" t="s">
        <v>740</v>
      </c>
      <c r="AJ67" s="243">
        <v>5200000</v>
      </c>
    </row>
    <row r="68" spans="1:36" s="238" customFormat="1" ht="14.4" hidden="1" customHeight="1">
      <c r="A68" s="323"/>
      <c r="B68" s="324"/>
      <c r="H68" s="271"/>
      <c r="Q68" s="287" t="s">
        <v>1138</v>
      </c>
      <c r="R68" s="288" t="s">
        <v>1139</v>
      </c>
      <c r="S68" s="289" t="s">
        <v>1140</v>
      </c>
      <c r="T68" s="238" t="s">
        <v>1351</v>
      </c>
      <c r="U68" s="271">
        <v>5200000</v>
      </c>
      <c r="AE68" s="325"/>
      <c r="AF68" s="238" t="s">
        <v>741</v>
      </c>
      <c r="AG68" s="238" t="s">
        <v>652</v>
      </c>
      <c r="AH68" s="238" t="s">
        <v>742</v>
      </c>
      <c r="AJ68" s="243">
        <v>5200000</v>
      </c>
    </row>
    <row r="69" spans="1:36" s="238" customFormat="1" ht="14.4" hidden="1" customHeight="1">
      <c r="A69" s="323"/>
      <c r="B69" s="324"/>
      <c r="H69" s="271"/>
      <c r="AE69" s="325"/>
      <c r="AF69" s="238" t="s">
        <v>743</v>
      </c>
      <c r="AG69" s="238" t="s">
        <v>652</v>
      </c>
      <c r="AH69" s="238" t="s">
        <v>744</v>
      </c>
      <c r="AJ69" s="243">
        <v>5200000</v>
      </c>
    </row>
    <row r="70" spans="1:36" s="238" customFormat="1" ht="14.4" hidden="1" customHeight="1">
      <c r="A70" s="323"/>
      <c r="B70" s="324"/>
      <c r="H70" s="271"/>
      <c r="AE70" s="325"/>
      <c r="AF70" s="238" t="s">
        <v>745</v>
      </c>
      <c r="AG70" s="238" t="s">
        <v>692</v>
      </c>
      <c r="AH70" s="238" t="s">
        <v>746</v>
      </c>
      <c r="AJ70" s="243">
        <v>5200000</v>
      </c>
    </row>
    <row r="71" spans="1:36" s="238" customFormat="1" ht="14.4" hidden="1" customHeight="1">
      <c r="A71" s="323"/>
      <c r="B71" s="324"/>
      <c r="H71" s="271"/>
      <c r="AE71" s="325"/>
      <c r="AF71" s="238" t="s">
        <v>747</v>
      </c>
      <c r="AG71" s="238" t="s">
        <v>692</v>
      </c>
      <c r="AH71" s="238" t="s">
        <v>748</v>
      </c>
      <c r="AJ71" s="243">
        <v>5200000</v>
      </c>
    </row>
    <row r="72" spans="1:36" s="238" customFormat="1" ht="14.4" hidden="1" customHeight="1">
      <c r="A72" s="323"/>
      <c r="B72" s="324"/>
      <c r="H72" s="271"/>
      <c r="AE72" s="325"/>
      <c r="AF72" s="238" t="s">
        <v>749</v>
      </c>
      <c r="AG72" s="238" t="s">
        <v>692</v>
      </c>
      <c r="AH72" s="238" t="s">
        <v>750</v>
      </c>
      <c r="AJ72" s="243">
        <v>5200000</v>
      </c>
    </row>
    <row r="73" spans="1:36" s="238" customFormat="1" ht="14.4" hidden="1" customHeight="1">
      <c r="A73" s="323"/>
      <c r="B73" s="324"/>
      <c r="H73" s="271"/>
      <c r="AE73" s="325"/>
      <c r="AF73" s="238" t="s">
        <v>751</v>
      </c>
      <c r="AG73" s="238" t="s">
        <v>652</v>
      </c>
      <c r="AH73" s="238" t="s">
        <v>752</v>
      </c>
      <c r="AJ73" s="243">
        <v>5200000</v>
      </c>
    </row>
    <row r="74" spans="1:36" s="238" customFormat="1" ht="14.4" hidden="1" customHeight="1">
      <c r="A74" s="323"/>
      <c r="B74" s="324"/>
      <c r="H74" s="271"/>
      <c r="AE74" s="325"/>
      <c r="AF74" s="238" t="s">
        <v>753</v>
      </c>
      <c r="AG74" s="238" t="s">
        <v>692</v>
      </c>
      <c r="AH74" s="238" t="s">
        <v>752</v>
      </c>
      <c r="AJ74" s="243">
        <v>5200000</v>
      </c>
    </row>
    <row r="75" spans="1:36" s="238" customFormat="1" ht="14.4" customHeight="1">
      <c r="A75" s="323" t="s">
        <v>38</v>
      </c>
      <c r="B75" s="324" t="s">
        <v>39</v>
      </c>
      <c r="G75" s="238">
        <v>303</v>
      </c>
      <c r="H75" s="271">
        <v>94458840</v>
      </c>
      <c r="I75" s="238" t="s">
        <v>649</v>
      </c>
      <c r="J75" s="238" t="s">
        <v>1352</v>
      </c>
      <c r="K75" s="271">
        <v>25000000</v>
      </c>
      <c r="L75" s="238" t="s">
        <v>1080</v>
      </c>
      <c r="V75" s="238">
        <v>316</v>
      </c>
      <c r="W75" s="243">
        <v>73356550</v>
      </c>
      <c r="X75" s="238" t="s">
        <v>649</v>
      </c>
      <c r="AB75" s="238" t="s">
        <v>650</v>
      </c>
      <c r="AC75" s="238" t="s">
        <v>754</v>
      </c>
      <c r="AD75" s="238">
        <f>2+3</f>
        <v>5</v>
      </c>
      <c r="AE75" s="325">
        <v>6</v>
      </c>
      <c r="AF75" s="238" t="s">
        <v>755</v>
      </c>
      <c r="AG75" s="238" t="s">
        <v>692</v>
      </c>
      <c r="AH75" s="238" t="s">
        <v>756</v>
      </c>
      <c r="AJ75" s="243">
        <v>5200000</v>
      </c>
    </row>
    <row r="76" spans="1:36" s="238" customFormat="1" ht="14.4" hidden="1" customHeight="1">
      <c r="A76" s="323"/>
      <c r="B76" s="324"/>
      <c r="H76" s="271"/>
      <c r="AE76" s="325"/>
      <c r="AF76" s="238" t="s">
        <v>757</v>
      </c>
      <c r="AG76" s="238" t="s">
        <v>692</v>
      </c>
      <c r="AH76" s="238" t="s">
        <v>758</v>
      </c>
      <c r="AJ76" s="243">
        <v>5200000</v>
      </c>
    </row>
    <row r="77" spans="1:36" s="238" customFormat="1" ht="14.4" hidden="1" customHeight="1">
      <c r="A77" s="323"/>
      <c r="B77" s="324"/>
      <c r="H77" s="271"/>
      <c r="AE77" s="325"/>
      <c r="AF77" s="238" t="s">
        <v>759</v>
      </c>
      <c r="AG77" s="238" t="s">
        <v>692</v>
      </c>
      <c r="AH77" s="238" t="s">
        <v>760</v>
      </c>
      <c r="AJ77" s="243">
        <v>5200000</v>
      </c>
    </row>
    <row r="78" spans="1:36" s="238" customFormat="1" ht="14.4" hidden="1" customHeight="1">
      <c r="A78" s="323"/>
      <c r="B78" s="324"/>
      <c r="H78" s="271"/>
      <c r="AE78" s="325"/>
      <c r="AF78" s="238" t="s">
        <v>761</v>
      </c>
      <c r="AG78" s="238" t="s">
        <v>698</v>
      </c>
      <c r="AH78" s="238" t="s">
        <v>762</v>
      </c>
      <c r="AJ78" s="243">
        <v>5200000</v>
      </c>
    </row>
    <row r="79" spans="1:36" s="238" customFormat="1" ht="14.4" hidden="1" customHeight="1">
      <c r="A79" s="323"/>
      <c r="B79" s="324"/>
      <c r="H79" s="271"/>
      <c r="AE79" s="325"/>
      <c r="AF79" s="238" t="s">
        <v>763</v>
      </c>
      <c r="AG79" s="238" t="s">
        <v>692</v>
      </c>
      <c r="AH79" s="238" t="s">
        <v>764</v>
      </c>
      <c r="AJ79" s="243">
        <v>5200000</v>
      </c>
    </row>
    <row r="80" spans="1:36" s="238" customFormat="1" ht="14.4" hidden="1" customHeight="1">
      <c r="A80" s="323"/>
      <c r="B80" s="324"/>
      <c r="H80" s="271"/>
      <c r="AE80" s="325"/>
      <c r="AF80" s="238" t="s">
        <v>765</v>
      </c>
      <c r="AG80" s="238" t="s">
        <v>698</v>
      </c>
      <c r="AH80" s="238" t="s">
        <v>766</v>
      </c>
      <c r="AJ80" s="243">
        <v>5200000</v>
      </c>
    </row>
    <row r="81" spans="1:36" s="238" customFormat="1" ht="14.4" customHeight="1">
      <c r="A81" s="239" t="s">
        <v>40</v>
      </c>
      <c r="B81" s="296" t="s">
        <v>41</v>
      </c>
      <c r="G81" s="238">
        <v>233</v>
      </c>
      <c r="H81" s="271">
        <v>41447653</v>
      </c>
      <c r="I81" s="238" t="s">
        <v>649</v>
      </c>
      <c r="J81" s="238" t="s">
        <v>1352</v>
      </c>
      <c r="K81" s="271">
        <v>25000000</v>
      </c>
      <c r="L81" s="238" t="s">
        <v>1080</v>
      </c>
      <c r="P81" s="238">
        <v>1</v>
      </c>
      <c r="Q81" s="291" t="s">
        <v>1141</v>
      </c>
      <c r="R81" s="292" t="s">
        <v>1142</v>
      </c>
      <c r="S81" s="293" t="s">
        <v>1143</v>
      </c>
      <c r="T81" s="238" t="s">
        <v>698</v>
      </c>
      <c r="U81" s="271">
        <v>5200000</v>
      </c>
      <c r="V81" s="238">
        <v>244</v>
      </c>
      <c r="W81" s="243">
        <v>31546402</v>
      </c>
      <c r="X81" s="238" t="s">
        <v>649</v>
      </c>
      <c r="AE81" s="242"/>
      <c r="AJ81" s="243">
        <v>5200000</v>
      </c>
    </row>
    <row r="82" spans="1:36" s="238" customFormat="1" ht="14.4" customHeight="1">
      <c r="A82" s="320" t="s">
        <v>42</v>
      </c>
      <c r="B82" s="320" t="s">
        <v>43</v>
      </c>
      <c r="H82" s="271"/>
      <c r="J82" s="238" t="s">
        <v>1352</v>
      </c>
      <c r="K82" s="271">
        <v>25000000</v>
      </c>
      <c r="L82" s="238" t="s">
        <v>1080</v>
      </c>
      <c r="M82" s="238" t="s">
        <v>650</v>
      </c>
      <c r="N82" s="238" t="s">
        <v>1350</v>
      </c>
      <c r="O82" s="238">
        <v>7</v>
      </c>
      <c r="P82" s="238">
        <v>6</v>
      </c>
      <c r="Q82" s="287" t="s">
        <v>1144</v>
      </c>
      <c r="R82" s="288" t="s">
        <v>1145</v>
      </c>
      <c r="S82" s="289" t="s">
        <v>1146</v>
      </c>
      <c r="T82" s="238" t="s">
        <v>698</v>
      </c>
      <c r="U82" s="271">
        <v>5200000</v>
      </c>
      <c r="W82" s="243"/>
      <c r="AE82" s="247"/>
      <c r="AJ82" s="243"/>
    </row>
    <row r="83" spans="1:36" s="238" customFormat="1" ht="14.4" hidden="1" customHeight="1">
      <c r="A83" s="326"/>
      <c r="B83" s="322"/>
      <c r="H83" s="271"/>
      <c r="Q83" s="287" t="s">
        <v>1147</v>
      </c>
      <c r="R83" s="288" t="s">
        <v>1092</v>
      </c>
      <c r="S83" s="289" t="s">
        <v>1148</v>
      </c>
      <c r="T83" s="238" t="s">
        <v>698</v>
      </c>
      <c r="U83" s="271">
        <v>5200000</v>
      </c>
      <c r="W83" s="243"/>
      <c r="AE83" s="247"/>
      <c r="AJ83" s="243"/>
    </row>
    <row r="84" spans="1:36" s="238" customFormat="1" ht="14.4" hidden="1" customHeight="1">
      <c r="A84" s="326"/>
      <c r="B84" s="322"/>
      <c r="H84" s="271"/>
      <c r="Q84" s="287" t="s">
        <v>1149</v>
      </c>
      <c r="R84" s="280" t="s">
        <v>1121</v>
      </c>
      <c r="S84" s="281" t="s">
        <v>1121</v>
      </c>
      <c r="T84" s="238" t="s">
        <v>698</v>
      </c>
      <c r="U84" s="271">
        <v>5200000</v>
      </c>
      <c r="W84" s="243"/>
      <c r="AE84" s="247"/>
      <c r="AJ84" s="243"/>
    </row>
    <row r="85" spans="1:36" s="238" customFormat="1" ht="14.4" hidden="1" customHeight="1">
      <c r="A85" s="326"/>
      <c r="B85" s="322"/>
      <c r="H85" s="271"/>
      <c r="Q85" s="287" t="s">
        <v>1150</v>
      </c>
      <c r="R85" s="288" t="s">
        <v>1151</v>
      </c>
      <c r="S85" s="289" t="s">
        <v>1152</v>
      </c>
      <c r="T85" s="238" t="s">
        <v>698</v>
      </c>
      <c r="U85" s="271">
        <v>5200000</v>
      </c>
      <c r="W85" s="243"/>
      <c r="AE85" s="247"/>
      <c r="AJ85" s="243"/>
    </row>
    <row r="86" spans="1:36" s="238" customFormat="1" ht="14.4" hidden="1" customHeight="1">
      <c r="A86" s="326"/>
      <c r="B86" s="322"/>
      <c r="H86" s="271"/>
      <c r="Q86" s="287" t="s">
        <v>1153</v>
      </c>
      <c r="R86" s="288" t="s">
        <v>1154</v>
      </c>
      <c r="S86" s="289" t="s">
        <v>1155</v>
      </c>
      <c r="T86" s="238" t="s">
        <v>1351</v>
      </c>
      <c r="U86" s="271">
        <v>5200000</v>
      </c>
      <c r="W86" s="243"/>
      <c r="AE86" s="247"/>
      <c r="AJ86" s="243"/>
    </row>
    <row r="87" spans="1:36" s="238" customFormat="1" ht="14.4" hidden="1" customHeight="1">
      <c r="A87" s="326"/>
      <c r="B87" s="322"/>
      <c r="H87" s="271"/>
      <c r="Q87" s="287" t="s">
        <v>1156</v>
      </c>
      <c r="R87" s="288" t="s">
        <v>1121</v>
      </c>
      <c r="S87" s="289" t="s">
        <v>1121</v>
      </c>
      <c r="T87" s="238" t="s">
        <v>698</v>
      </c>
      <c r="U87" s="271">
        <v>5200000</v>
      </c>
      <c r="W87" s="243"/>
      <c r="AE87" s="247"/>
      <c r="AJ87" s="243"/>
    </row>
    <row r="88" spans="1:36" s="238" customFormat="1" hidden="1">
      <c r="A88" s="327"/>
      <c r="B88" s="321"/>
      <c r="G88" s="238">
        <v>165</v>
      </c>
      <c r="H88" s="271">
        <v>76827767</v>
      </c>
      <c r="I88" s="238" t="s">
        <v>649</v>
      </c>
      <c r="V88" s="238">
        <v>171</v>
      </c>
      <c r="W88" s="243">
        <v>60155094</v>
      </c>
      <c r="X88" s="238" t="s">
        <v>649</v>
      </c>
      <c r="AB88" s="238" t="s">
        <v>650</v>
      </c>
      <c r="AC88" s="238" t="s">
        <v>649</v>
      </c>
      <c r="AD88" s="238">
        <f>1+5</f>
        <v>6</v>
      </c>
      <c r="AE88" s="242"/>
      <c r="AJ88" s="243">
        <v>5200000</v>
      </c>
    </row>
    <row r="89" spans="1:36" s="238" customFormat="1" ht="14.4" customHeight="1">
      <c r="A89" s="296" t="s">
        <v>38</v>
      </c>
      <c r="B89" s="296" t="s">
        <v>44</v>
      </c>
      <c r="G89" s="238">
        <v>181</v>
      </c>
      <c r="H89" s="271">
        <v>71485405</v>
      </c>
      <c r="I89" s="238" t="s">
        <v>649</v>
      </c>
      <c r="J89" s="238" t="s">
        <v>1352</v>
      </c>
      <c r="K89" s="271">
        <v>200000000</v>
      </c>
      <c r="L89" s="238" t="s">
        <v>1080</v>
      </c>
      <c r="M89" s="238" t="s">
        <v>650</v>
      </c>
      <c r="N89" s="238" t="s">
        <v>1350</v>
      </c>
      <c r="O89" s="238">
        <v>1</v>
      </c>
      <c r="V89" s="238">
        <v>186</v>
      </c>
      <c r="W89" s="243">
        <v>53412789</v>
      </c>
      <c r="X89" s="238" t="s">
        <v>649</v>
      </c>
      <c r="AE89" s="242">
        <v>1</v>
      </c>
      <c r="AF89" s="238" t="s">
        <v>767</v>
      </c>
      <c r="AG89" s="238" t="s">
        <v>692</v>
      </c>
      <c r="AH89" s="238" t="s">
        <v>768</v>
      </c>
      <c r="AJ89" s="243">
        <v>5200000</v>
      </c>
    </row>
    <row r="90" spans="1:36" s="238" customFormat="1" ht="14.4" hidden="1" customHeight="1">
      <c r="A90" s="323" t="s">
        <v>45</v>
      </c>
      <c r="B90" s="324" t="s">
        <v>46</v>
      </c>
      <c r="G90" s="238">
        <v>673</v>
      </c>
      <c r="H90" s="271">
        <v>270782372</v>
      </c>
      <c r="I90" s="238" t="s">
        <v>649</v>
      </c>
      <c r="P90" s="238">
        <v>5</v>
      </c>
      <c r="Q90" s="287" t="s">
        <v>1157</v>
      </c>
      <c r="R90" s="288" t="s">
        <v>1158</v>
      </c>
      <c r="S90" s="289" t="s">
        <v>1159</v>
      </c>
      <c r="T90" s="238" t="s">
        <v>698</v>
      </c>
      <c r="U90" s="271">
        <v>5200000</v>
      </c>
      <c r="V90" s="238">
        <v>1065</v>
      </c>
      <c r="W90" s="243">
        <v>198901748</v>
      </c>
      <c r="X90" s="238" t="s">
        <v>649</v>
      </c>
      <c r="AB90" s="238" t="s">
        <v>650</v>
      </c>
      <c r="AC90" s="238" t="s">
        <v>649</v>
      </c>
      <c r="AD90" s="238">
        <v>1</v>
      </c>
      <c r="AE90" s="325">
        <v>4</v>
      </c>
      <c r="AF90" s="238" t="s">
        <v>769</v>
      </c>
      <c r="AG90" s="238" t="s">
        <v>698</v>
      </c>
      <c r="AH90" s="238" t="s">
        <v>770</v>
      </c>
      <c r="AJ90" s="243">
        <v>5200000</v>
      </c>
    </row>
    <row r="91" spans="1:36" s="238" customFormat="1" ht="14.4" hidden="1" customHeight="1">
      <c r="A91" s="323"/>
      <c r="B91" s="324"/>
      <c r="H91" s="271"/>
      <c r="Q91" s="287" t="s">
        <v>1160</v>
      </c>
      <c r="R91" s="288" t="s">
        <v>1161</v>
      </c>
      <c r="S91" s="289" t="s">
        <v>1162</v>
      </c>
      <c r="T91" s="238" t="s">
        <v>1351</v>
      </c>
      <c r="U91" s="271">
        <v>5200000</v>
      </c>
      <c r="W91" s="243"/>
      <c r="AE91" s="325"/>
      <c r="AJ91" s="243"/>
    </row>
    <row r="92" spans="1:36" s="238" customFormat="1" ht="14.4" hidden="1" customHeight="1">
      <c r="A92" s="323"/>
      <c r="B92" s="324"/>
      <c r="H92" s="271"/>
      <c r="Q92" s="290" t="s">
        <v>1163</v>
      </c>
      <c r="R92" s="288" t="s">
        <v>1164</v>
      </c>
      <c r="S92" s="289" t="s">
        <v>1165</v>
      </c>
      <c r="T92" s="238" t="s">
        <v>1348</v>
      </c>
      <c r="U92" s="271">
        <v>5200000</v>
      </c>
      <c r="AE92" s="325"/>
      <c r="AF92" s="238" t="s">
        <v>771</v>
      </c>
      <c r="AG92" s="238" t="s">
        <v>698</v>
      </c>
      <c r="AH92" s="238" t="s">
        <v>772</v>
      </c>
      <c r="AJ92" s="243">
        <v>5200000</v>
      </c>
    </row>
    <row r="93" spans="1:36" s="238" customFormat="1" ht="14.4" hidden="1" customHeight="1">
      <c r="A93" s="323"/>
      <c r="B93" s="324"/>
      <c r="H93" s="271"/>
      <c r="Q93" s="290" t="s">
        <v>1166</v>
      </c>
      <c r="R93" s="288" t="s">
        <v>1167</v>
      </c>
      <c r="S93" s="289" t="s">
        <v>1168</v>
      </c>
      <c r="T93" s="238" t="s">
        <v>1348</v>
      </c>
      <c r="U93" s="271">
        <v>5200000</v>
      </c>
      <c r="AE93" s="325"/>
      <c r="AF93" s="238" t="s">
        <v>773</v>
      </c>
      <c r="AG93" s="238" t="s">
        <v>698</v>
      </c>
      <c r="AH93" s="238" t="s">
        <v>774</v>
      </c>
      <c r="AJ93" s="243">
        <v>5200000</v>
      </c>
    </row>
    <row r="94" spans="1:36" s="238" customFormat="1" ht="14.4" hidden="1" customHeight="1">
      <c r="A94" s="323"/>
      <c r="B94" s="324"/>
      <c r="H94" s="271"/>
      <c r="Q94" s="290" t="s">
        <v>1169</v>
      </c>
      <c r="R94" s="288" t="s">
        <v>1170</v>
      </c>
      <c r="S94" s="289" t="s">
        <v>1171</v>
      </c>
      <c r="T94" s="238" t="s">
        <v>1348</v>
      </c>
      <c r="U94" s="271">
        <v>5200000</v>
      </c>
      <c r="AE94" s="325"/>
      <c r="AF94" s="238" t="s">
        <v>775</v>
      </c>
      <c r="AG94" s="238" t="s">
        <v>652</v>
      </c>
      <c r="AH94" s="238" t="s">
        <v>776</v>
      </c>
      <c r="AJ94" s="243">
        <v>5200000</v>
      </c>
    </row>
    <row r="95" spans="1:36" s="238" customFormat="1" hidden="1">
      <c r="A95" s="239" t="s">
        <v>36</v>
      </c>
      <c r="B95" s="296" t="s">
        <v>47</v>
      </c>
      <c r="G95" s="238">
        <v>152</v>
      </c>
      <c r="H95" s="271">
        <v>30634904</v>
      </c>
      <c r="I95" s="238" t="s">
        <v>649</v>
      </c>
      <c r="V95" s="238">
        <v>159</v>
      </c>
      <c r="W95" s="243">
        <v>23439074</v>
      </c>
      <c r="X95" s="238" t="s">
        <v>649</v>
      </c>
      <c r="Y95" s="238" t="s">
        <v>1356</v>
      </c>
      <c r="Z95" s="243">
        <v>30000000</v>
      </c>
      <c r="AA95" s="246" t="s">
        <v>656</v>
      </c>
      <c r="AB95" s="238" t="s">
        <v>650</v>
      </c>
      <c r="AC95" s="238" t="s">
        <v>649</v>
      </c>
      <c r="AD95" s="238">
        <v>6</v>
      </c>
      <c r="AE95" s="242">
        <v>1</v>
      </c>
      <c r="AF95" s="238" t="s">
        <v>777</v>
      </c>
      <c r="AG95" s="238" t="s">
        <v>692</v>
      </c>
      <c r="AH95" s="238" t="s">
        <v>778</v>
      </c>
      <c r="AJ95" s="243">
        <v>5200000</v>
      </c>
    </row>
    <row r="96" spans="1:36" s="238" customFormat="1" hidden="1">
      <c r="A96" s="320" t="s">
        <v>34</v>
      </c>
      <c r="B96" s="320" t="s">
        <v>48</v>
      </c>
      <c r="C96" s="238" t="s">
        <v>1349</v>
      </c>
      <c r="D96" s="271">
        <v>30000000</v>
      </c>
      <c r="E96" s="238" t="s">
        <v>1080</v>
      </c>
      <c r="H96" s="271"/>
      <c r="J96" s="238" t="s">
        <v>1349</v>
      </c>
      <c r="K96" s="271">
        <v>25000000</v>
      </c>
      <c r="L96" s="238" t="s">
        <v>1080</v>
      </c>
      <c r="W96" s="243"/>
      <c r="Y96" s="248"/>
      <c r="Z96" s="243"/>
      <c r="AA96" s="246"/>
      <c r="AE96" s="247"/>
      <c r="AJ96" s="243"/>
    </row>
    <row r="97" spans="1:36" s="238" customFormat="1">
      <c r="A97" s="321"/>
      <c r="B97" s="321"/>
      <c r="G97" s="238">
        <v>246</v>
      </c>
      <c r="H97" s="271">
        <v>48948175</v>
      </c>
      <c r="I97" s="238" t="s">
        <v>649</v>
      </c>
      <c r="J97" s="238" t="s">
        <v>1352</v>
      </c>
      <c r="K97" s="271">
        <v>25000000</v>
      </c>
      <c r="L97" s="238" t="s">
        <v>1080</v>
      </c>
      <c r="V97" s="238">
        <v>257</v>
      </c>
      <c r="W97" s="243">
        <v>37388380</v>
      </c>
      <c r="X97" s="238" t="s">
        <v>649</v>
      </c>
      <c r="AB97" s="238" t="s">
        <v>659</v>
      </c>
      <c r="AC97" s="238" t="s">
        <v>681</v>
      </c>
      <c r="AD97" s="238">
        <v>1</v>
      </c>
      <c r="AE97" s="242"/>
      <c r="AJ97" s="243">
        <v>5200000</v>
      </c>
    </row>
    <row r="98" spans="1:36" s="238" customFormat="1" hidden="1">
      <c r="A98" s="323" t="s">
        <v>49</v>
      </c>
      <c r="B98" s="324" t="s">
        <v>50</v>
      </c>
      <c r="G98" s="238">
        <v>490</v>
      </c>
      <c r="H98" s="271">
        <v>148263790</v>
      </c>
      <c r="I98" s="238" t="s">
        <v>649</v>
      </c>
      <c r="P98" s="238">
        <v>1</v>
      </c>
      <c r="Q98" s="290" t="s">
        <v>1172</v>
      </c>
      <c r="R98" s="288" t="s">
        <v>1173</v>
      </c>
      <c r="S98" s="289" t="s">
        <v>1173</v>
      </c>
      <c r="T98" s="238" t="s">
        <v>1348</v>
      </c>
      <c r="U98" s="271">
        <v>5200000</v>
      </c>
      <c r="V98" s="238">
        <v>509</v>
      </c>
      <c r="W98" s="243">
        <v>111581361</v>
      </c>
      <c r="X98" s="238" t="s">
        <v>649</v>
      </c>
      <c r="AB98" s="238" t="s">
        <v>657</v>
      </c>
      <c r="AC98" s="238" t="s">
        <v>686</v>
      </c>
      <c r="AD98" s="238">
        <f>1+17</f>
        <v>18</v>
      </c>
      <c r="AE98" s="325">
        <v>2</v>
      </c>
      <c r="AF98" s="238" t="s">
        <v>779</v>
      </c>
      <c r="AG98" s="238" t="s">
        <v>692</v>
      </c>
      <c r="AH98" s="238" t="s">
        <v>780</v>
      </c>
      <c r="AJ98" s="243">
        <v>5200000</v>
      </c>
    </row>
    <row r="99" spans="1:36" s="238" customFormat="1" hidden="1">
      <c r="A99" s="323"/>
      <c r="B99" s="324"/>
      <c r="H99" s="271"/>
      <c r="AE99" s="325"/>
      <c r="AF99" s="238" t="s">
        <v>781</v>
      </c>
      <c r="AG99" s="238" t="s">
        <v>652</v>
      </c>
      <c r="AH99" s="238" t="s">
        <v>782</v>
      </c>
      <c r="AJ99" s="243">
        <v>5200000</v>
      </c>
    </row>
    <row r="100" spans="1:36" s="238" customFormat="1">
      <c r="A100" s="320" t="s">
        <v>38</v>
      </c>
      <c r="B100" s="320" t="s">
        <v>51</v>
      </c>
      <c r="H100" s="271"/>
      <c r="J100" s="238" t="s">
        <v>1352</v>
      </c>
      <c r="K100" s="271">
        <v>25000000</v>
      </c>
      <c r="L100" s="238" t="s">
        <v>1080</v>
      </c>
      <c r="P100" s="238">
        <v>2</v>
      </c>
      <c r="Q100" s="290" t="s">
        <v>1174</v>
      </c>
      <c r="R100" s="288" t="s">
        <v>1175</v>
      </c>
      <c r="S100" s="289" t="s">
        <v>1143</v>
      </c>
      <c r="T100" s="238" t="s">
        <v>1348</v>
      </c>
      <c r="U100" s="271">
        <v>5200000</v>
      </c>
      <c r="AE100" s="247"/>
      <c r="AJ100" s="243"/>
    </row>
    <row r="101" spans="1:36" s="238" customFormat="1" hidden="1">
      <c r="A101" s="321"/>
      <c r="B101" s="321"/>
      <c r="G101" s="238">
        <v>247</v>
      </c>
      <c r="H101" s="271">
        <v>46446172</v>
      </c>
      <c r="I101" s="238" t="s">
        <v>649</v>
      </c>
      <c r="Q101" s="287" t="s">
        <v>1176</v>
      </c>
      <c r="R101" s="294" t="s">
        <v>1177</v>
      </c>
      <c r="S101" s="289" t="s">
        <v>1178</v>
      </c>
      <c r="T101" s="238" t="s">
        <v>698</v>
      </c>
      <c r="U101" s="271">
        <v>5200000</v>
      </c>
      <c r="V101" s="238">
        <v>229</v>
      </c>
      <c r="W101" s="243">
        <v>31876038</v>
      </c>
      <c r="X101" s="238" t="s">
        <v>649</v>
      </c>
      <c r="Y101" s="238" t="s">
        <v>1356</v>
      </c>
      <c r="Z101" s="243">
        <v>30000000</v>
      </c>
      <c r="AA101" s="246" t="s">
        <v>656</v>
      </c>
      <c r="AB101" s="238" t="s">
        <v>650</v>
      </c>
      <c r="AC101" s="238" t="s">
        <v>649</v>
      </c>
      <c r="AD101" s="238">
        <v>13</v>
      </c>
      <c r="AE101" s="242"/>
      <c r="AJ101" s="243">
        <v>5200000</v>
      </c>
    </row>
    <row r="102" spans="1:36" s="238" customFormat="1" ht="14.4" customHeight="1">
      <c r="A102" s="296" t="s">
        <v>45</v>
      </c>
      <c r="B102" s="296" t="s">
        <v>52</v>
      </c>
      <c r="G102" s="238">
        <v>424</v>
      </c>
      <c r="H102" s="271">
        <v>73236624</v>
      </c>
      <c r="I102" s="238" t="s">
        <v>649</v>
      </c>
      <c r="J102" s="238" t="s">
        <v>1352</v>
      </c>
      <c r="K102" s="271">
        <v>25000000</v>
      </c>
      <c r="L102" s="238" t="s">
        <v>1080</v>
      </c>
      <c r="M102" s="238" t="s">
        <v>650</v>
      </c>
      <c r="N102" s="238" t="s">
        <v>1350</v>
      </c>
      <c r="O102" s="238">
        <v>12</v>
      </c>
      <c r="V102" s="238">
        <v>445</v>
      </c>
      <c r="W102" s="243">
        <v>55772542</v>
      </c>
      <c r="X102" s="238" t="s">
        <v>649</v>
      </c>
      <c r="AB102" s="238" t="s">
        <v>650</v>
      </c>
      <c r="AC102" s="238" t="s">
        <v>649</v>
      </c>
      <c r="AD102" s="238">
        <v>24</v>
      </c>
      <c r="AE102" s="242"/>
      <c r="AJ102" s="243">
        <v>5200000</v>
      </c>
    </row>
    <row r="103" spans="1:36" s="238" customFormat="1" ht="14.4" hidden="1" customHeight="1">
      <c r="A103" s="323" t="s">
        <v>38</v>
      </c>
      <c r="B103" s="324" t="s">
        <v>53</v>
      </c>
      <c r="G103" s="238">
        <v>81</v>
      </c>
      <c r="H103" s="271">
        <v>14815405</v>
      </c>
      <c r="I103" s="238" t="s">
        <v>649</v>
      </c>
      <c r="J103" s="238" t="s">
        <v>1349</v>
      </c>
      <c r="K103" s="271">
        <v>25000000</v>
      </c>
      <c r="L103" s="238" t="s">
        <v>1080</v>
      </c>
      <c r="P103" s="238">
        <v>2</v>
      </c>
      <c r="Q103" s="290" t="s">
        <v>1179</v>
      </c>
      <c r="R103" s="288" t="s">
        <v>1180</v>
      </c>
      <c r="S103" s="289" t="s">
        <v>1181</v>
      </c>
      <c r="T103" s="238" t="s">
        <v>1348</v>
      </c>
      <c r="U103" s="271">
        <v>5200000</v>
      </c>
      <c r="V103" s="238">
        <v>85</v>
      </c>
      <c r="W103" s="243">
        <v>11313663</v>
      </c>
      <c r="X103" s="238" t="s">
        <v>649</v>
      </c>
      <c r="Y103" s="238" t="s">
        <v>1352</v>
      </c>
      <c r="Z103" s="243">
        <v>30000000</v>
      </c>
      <c r="AA103" s="246" t="s">
        <v>656</v>
      </c>
      <c r="AE103" s="325">
        <v>2</v>
      </c>
      <c r="AF103" s="238" t="s">
        <v>783</v>
      </c>
      <c r="AG103" s="238" t="s">
        <v>698</v>
      </c>
      <c r="AH103" s="238" t="s">
        <v>784</v>
      </c>
      <c r="AJ103" s="243">
        <v>5200000</v>
      </c>
    </row>
    <row r="104" spans="1:36" s="238" customFormat="1" ht="14.4" hidden="1" customHeight="1">
      <c r="A104" s="323"/>
      <c r="B104" s="324"/>
      <c r="H104" s="271"/>
      <c r="Q104" s="290" t="s">
        <v>1182</v>
      </c>
      <c r="R104" s="288" t="s">
        <v>1180</v>
      </c>
      <c r="S104" s="289" t="s">
        <v>1181</v>
      </c>
      <c r="T104" s="238" t="s">
        <v>1348</v>
      </c>
      <c r="U104" s="271">
        <v>5200000</v>
      </c>
      <c r="AE104" s="325"/>
      <c r="AF104" s="238" t="s">
        <v>785</v>
      </c>
      <c r="AG104" s="238" t="s">
        <v>652</v>
      </c>
      <c r="AH104" s="238" t="s">
        <v>786</v>
      </c>
      <c r="AJ104" s="243">
        <v>5200000</v>
      </c>
    </row>
    <row r="105" spans="1:36" s="238" customFormat="1" ht="14.4" hidden="1" customHeight="1">
      <c r="A105" s="239" t="s">
        <v>54</v>
      </c>
      <c r="B105" s="296" t="s">
        <v>55</v>
      </c>
      <c r="G105" s="238">
        <v>54923353</v>
      </c>
      <c r="H105" s="271">
        <v>54923353</v>
      </c>
      <c r="I105" s="238" t="s">
        <v>649</v>
      </c>
      <c r="J105" s="238" t="s">
        <v>1349</v>
      </c>
      <c r="K105" s="271">
        <v>25000000</v>
      </c>
      <c r="L105" s="238" t="s">
        <v>1080</v>
      </c>
      <c r="V105" s="238">
        <v>360</v>
      </c>
      <c r="W105" s="243">
        <v>43390100</v>
      </c>
      <c r="X105" s="238" t="s">
        <v>649</v>
      </c>
      <c r="Y105" s="238" t="s">
        <v>1352</v>
      </c>
      <c r="Z105" s="243">
        <v>30000000</v>
      </c>
      <c r="AA105" s="246" t="s">
        <v>656</v>
      </c>
      <c r="AB105" s="238" t="s">
        <v>650</v>
      </c>
      <c r="AC105" s="238" t="s">
        <v>714</v>
      </c>
      <c r="AD105" s="238">
        <f>1+3+4</f>
        <v>8</v>
      </c>
      <c r="AE105" s="242"/>
      <c r="AJ105" s="243">
        <v>5200000</v>
      </c>
    </row>
    <row r="106" spans="1:36" s="238" customFormat="1" ht="14.4" hidden="1" customHeight="1">
      <c r="A106" s="320" t="s">
        <v>30</v>
      </c>
      <c r="B106" s="320" t="s">
        <v>56</v>
      </c>
      <c r="H106" s="271"/>
      <c r="M106" s="238" t="s">
        <v>650</v>
      </c>
      <c r="N106" s="238" t="s">
        <v>1350</v>
      </c>
      <c r="O106" s="238">
        <v>14</v>
      </c>
      <c r="P106" s="238">
        <v>2</v>
      </c>
      <c r="Q106" s="290" t="s">
        <v>1183</v>
      </c>
      <c r="R106" s="288" t="s">
        <v>1184</v>
      </c>
      <c r="S106" s="289" t="s">
        <v>693</v>
      </c>
      <c r="T106" s="238" t="s">
        <v>1348</v>
      </c>
      <c r="U106" s="271">
        <v>5200000</v>
      </c>
      <c r="W106" s="243"/>
      <c r="Z106" s="243"/>
      <c r="AA106" s="246"/>
      <c r="AE106" s="247"/>
      <c r="AJ106" s="243"/>
    </row>
    <row r="107" spans="1:36" s="238" customFormat="1" ht="14.4" hidden="1" customHeight="1">
      <c r="A107" s="321"/>
      <c r="B107" s="321"/>
      <c r="G107" s="238">
        <v>42951049</v>
      </c>
      <c r="H107" s="271">
        <v>42951049</v>
      </c>
      <c r="I107" s="238" t="s">
        <v>649</v>
      </c>
      <c r="Q107" s="287" t="s">
        <v>1185</v>
      </c>
      <c r="R107" s="288" t="s">
        <v>1121</v>
      </c>
      <c r="S107" s="289" t="s">
        <v>1121</v>
      </c>
      <c r="T107" s="238" t="s">
        <v>1351</v>
      </c>
      <c r="U107" s="271">
        <v>5200000</v>
      </c>
      <c r="V107" s="238">
        <v>235</v>
      </c>
      <c r="W107" s="243">
        <v>30461650</v>
      </c>
      <c r="X107" s="238" t="s">
        <v>649</v>
      </c>
      <c r="Y107" s="238" t="s">
        <v>1356</v>
      </c>
      <c r="Z107" s="243">
        <v>30000000</v>
      </c>
      <c r="AA107" s="246" t="s">
        <v>656</v>
      </c>
      <c r="AB107" s="238" t="s">
        <v>650</v>
      </c>
      <c r="AC107" s="238" t="s">
        <v>649</v>
      </c>
      <c r="AD107" s="238">
        <v>8</v>
      </c>
      <c r="AE107" s="242"/>
      <c r="AJ107" s="243">
        <v>5200000</v>
      </c>
    </row>
    <row r="108" spans="1:36" s="238" customFormat="1" ht="14.4" hidden="1" customHeight="1">
      <c r="A108" s="296" t="s">
        <v>30</v>
      </c>
      <c r="B108" s="297" t="s">
        <v>57</v>
      </c>
      <c r="G108" s="238">
        <v>94071103</v>
      </c>
      <c r="H108" s="271">
        <v>94071103</v>
      </c>
      <c r="I108" s="238" t="s">
        <v>649</v>
      </c>
      <c r="V108" s="238">
        <v>481</v>
      </c>
      <c r="W108" s="243">
        <v>72936891</v>
      </c>
      <c r="X108" s="238" t="s">
        <v>649</v>
      </c>
      <c r="Y108" s="238" t="s">
        <v>1356</v>
      </c>
      <c r="Z108" s="243">
        <v>30000000</v>
      </c>
      <c r="AA108" s="246" t="s">
        <v>656</v>
      </c>
      <c r="AB108" s="238" t="s">
        <v>650</v>
      </c>
      <c r="AC108" s="238" t="s">
        <v>649</v>
      </c>
      <c r="AD108" s="238">
        <v>6</v>
      </c>
      <c r="AE108" s="242"/>
      <c r="AJ108" s="243">
        <v>5200000</v>
      </c>
    </row>
    <row r="109" spans="1:36" s="238" customFormat="1" ht="14.4" hidden="1" customHeight="1">
      <c r="A109" s="296" t="s">
        <v>45</v>
      </c>
      <c r="B109" s="318" t="s">
        <v>58</v>
      </c>
      <c r="G109" s="238">
        <v>49270070</v>
      </c>
      <c r="H109" s="271">
        <v>49270070</v>
      </c>
      <c r="I109" s="238" t="s">
        <v>649</v>
      </c>
      <c r="J109" s="238" t="s">
        <v>1349</v>
      </c>
      <c r="K109" s="271">
        <v>25000000</v>
      </c>
      <c r="L109" s="238" t="s">
        <v>1080</v>
      </c>
      <c r="V109" s="238">
        <v>294</v>
      </c>
      <c r="W109" s="243">
        <v>38641583</v>
      </c>
      <c r="X109" s="238" t="s">
        <v>649</v>
      </c>
      <c r="AE109" s="242">
        <v>1</v>
      </c>
      <c r="AF109" s="238" t="s">
        <v>787</v>
      </c>
      <c r="AG109" s="238" t="s">
        <v>652</v>
      </c>
      <c r="AH109" s="238" t="s">
        <v>788</v>
      </c>
      <c r="AJ109" s="243">
        <v>5200000</v>
      </c>
    </row>
    <row r="110" spans="1:36" s="238" customFormat="1" ht="14.4" hidden="1" customHeight="1">
      <c r="A110" s="296" t="s">
        <v>38</v>
      </c>
      <c r="B110" s="296" t="s">
        <v>59</v>
      </c>
      <c r="G110" s="238">
        <v>56825460</v>
      </c>
      <c r="H110" s="271">
        <v>56825460</v>
      </c>
      <c r="I110" s="238" t="s">
        <v>649</v>
      </c>
      <c r="V110" s="238">
        <v>139</v>
      </c>
      <c r="W110" s="243">
        <v>44541635</v>
      </c>
      <c r="X110" s="238" t="s">
        <v>649</v>
      </c>
      <c r="Y110" s="238" t="s">
        <v>1356</v>
      </c>
      <c r="Z110" s="243">
        <v>30000000</v>
      </c>
      <c r="AA110" s="246" t="s">
        <v>656</v>
      </c>
      <c r="AB110" s="238" t="s">
        <v>650</v>
      </c>
      <c r="AC110" s="238" t="s">
        <v>649</v>
      </c>
      <c r="AD110" s="238">
        <v>6</v>
      </c>
      <c r="AE110" s="242"/>
      <c r="AJ110" s="243">
        <v>5200000</v>
      </c>
    </row>
    <row r="111" spans="1:36" s="238" customFormat="1" ht="14.4" hidden="1" customHeight="1">
      <c r="A111" s="296" t="s">
        <v>38</v>
      </c>
      <c r="B111" s="296" t="s">
        <v>60</v>
      </c>
      <c r="G111" s="238">
        <v>37120359</v>
      </c>
      <c r="H111" s="271">
        <v>37120359</v>
      </c>
      <c r="I111" s="238" t="s">
        <v>649</v>
      </c>
      <c r="V111" s="238">
        <v>217</v>
      </c>
      <c r="W111" s="243">
        <v>28292145</v>
      </c>
      <c r="X111" s="238" t="s">
        <v>649</v>
      </c>
      <c r="Y111" s="238" t="s">
        <v>1352</v>
      </c>
      <c r="Z111" s="243">
        <v>30000000</v>
      </c>
      <c r="AA111" s="246" t="s">
        <v>656</v>
      </c>
      <c r="AE111" s="242"/>
      <c r="AJ111" s="243">
        <v>5200000</v>
      </c>
    </row>
    <row r="112" spans="1:36" s="238" customFormat="1" ht="14.4" hidden="1" customHeight="1">
      <c r="A112" s="320" t="s">
        <v>61</v>
      </c>
      <c r="B112" s="320" t="s">
        <v>62</v>
      </c>
      <c r="H112" s="271"/>
      <c r="P112" s="238">
        <v>2</v>
      </c>
      <c r="Q112" s="290" t="s">
        <v>1186</v>
      </c>
      <c r="R112" s="294" t="s">
        <v>1187</v>
      </c>
      <c r="S112" s="289" t="s">
        <v>1188</v>
      </c>
      <c r="T112" s="238" t="s">
        <v>1348</v>
      </c>
      <c r="U112" s="271">
        <v>5200000</v>
      </c>
      <c r="W112" s="243"/>
      <c r="Z112" s="243"/>
      <c r="AA112" s="246"/>
      <c r="AE112" s="247"/>
      <c r="AJ112" s="243"/>
    </row>
    <row r="113" spans="1:36" s="238" customFormat="1" ht="14.4" hidden="1" customHeight="1">
      <c r="A113" s="321"/>
      <c r="B113" s="321"/>
      <c r="G113" s="238">
        <v>121140469</v>
      </c>
      <c r="H113" s="271">
        <v>121140469</v>
      </c>
      <c r="I113" s="238" t="s">
        <v>649</v>
      </c>
      <c r="Q113" s="298" t="s">
        <v>1189</v>
      </c>
      <c r="R113" s="299" t="s">
        <v>1190</v>
      </c>
      <c r="S113" s="300" t="s">
        <v>1148</v>
      </c>
      <c r="T113" s="238" t="s">
        <v>1348</v>
      </c>
      <c r="U113" s="271">
        <v>5200000</v>
      </c>
      <c r="V113" s="238">
        <v>319</v>
      </c>
      <c r="W113" s="243">
        <v>88681030</v>
      </c>
      <c r="X113" s="238" t="s">
        <v>649</v>
      </c>
      <c r="Y113" s="238" t="s">
        <v>1356</v>
      </c>
      <c r="Z113" s="243">
        <v>30000000</v>
      </c>
      <c r="AA113" s="246" t="s">
        <v>656</v>
      </c>
      <c r="AB113" s="238" t="s">
        <v>650</v>
      </c>
      <c r="AC113" s="238" t="s">
        <v>789</v>
      </c>
      <c r="AD113" s="238">
        <f>1+1+3+26</f>
        <v>31</v>
      </c>
      <c r="AE113" s="242"/>
      <c r="AJ113" s="243">
        <v>5200000</v>
      </c>
    </row>
    <row r="114" spans="1:36" s="238" customFormat="1" ht="14.4" customHeight="1">
      <c r="A114" s="320" t="s">
        <v>25</v>
      </c>
      <c r="B114" s="320" t="s">
        <v>63</v>
      </c>
      <c r="H114" s="271"/>
      <c r="J114" s="238" t="s">
        <v>1352</v>
      </c>
      <c r="K114" s="271">
        <v>25000000</v>
      </c>
      <c r="L114" s="238" t="s">
        <v>1080</v>
      </c>
      <c r="M114" s="238" t="s">
        <v>650</v>
      </c>
      <c r="N114" s="238" t="s">
        <v>1350</v>
      </c>
      <c r="O114" s="238">
        <v>18</v>
      </c>
      <c r="P114" s="310">
        <v>3</v>
      </c>
      <c r="Q114" s="290" t="s">
        <v>1344</v>
      </c>
      <c r="R114" s="280" t="s">
        <v>1345</v>
      </c>
      <c r="S114" s="281" t="s">
        <v>1346</v>
      </c>
      <c r="T114" s="238" t="s">
        <v>1348</v>
      </c>
      <c r="U114" s="271">
        <v>5200000</v>
      </c>
      <c r="W114" s="243"/>
      <c r="Z114" s="243"/>
      <c r="AA114" s="246"/>
      <c r="AE114" s="247"/>
      <c r="AJ114" s="243"/>
    </row>
    <row r="115" spans="1:36" s="238" customFormat="1" ht="14.4" hidden="1" customHeight="1">
      <c r="A115" s="322"/>
      <c r="B115" s="322"/>
      <c r="H115" s="271"/>
      <c r="Q115" s="290" t="s">
        <v>1191</v>
      </c>
      <c r="R115" s="280" t="s">
        <v>1192</v>
      </c>
      <c r="S115" s="281" t="s">
        <v>1193</v>
      </c>
      <c r="T115" s="238" t="s">
        <v>1348</v>
      </c>
      <c r="U115" s="271">
        <v>5200000</v>
      </c>
      <c r="W115" s="243"/>
      <c r="Z115" s="243"/>
      <c r="AA115" s="246"/>
      <c r="AE115" s="247"/>
      <c r="AJ115" s="243"/>
    </row>
    <row r="116" spans="1:36" s="238" customFormat="1" hidden="1">
      <c r="A116" s="321"/>
      <c r="B116" s="321"/>
      <c r="G116" s="238">
        <v>206954778</v>
      </c>
      <c r="H116" s="271">
        <v>206954778</v>
      </c>
      <c r="I116" s="238" t="s">
        <v>649</v>
      </c>
      <c r="Q116" s="238" t="s">
        <v>1194</v>
      </c>
      <c r="R116" s="238" t="s">
        <v>1195</v>
      </c>
      <c r="S116" s="238" t="s">
        <v>1196</v>
      </c>
      <c r="T116" s="238" t="s">
        <v>1348</v>
      </c>
      <c r="U116" s="271">
        <v>5200000</v>
      </c>
      <c r="V116" s="238">
        <v>1045</v>
      </c>
      <c r="W116" s="243">
        <v>153740054</v>
      </c>
      <c r="X116" s="238" t="s">
        <v>649</v>
      </c>
      <c r="Y116" s="238" t="s">
        <v>1356</v>
      </c>
      <c r="Z116" s="243">
        <v>30000000</v>
      </c>
      <c r="AA116" s="246" t="s">
        <v>656</v>
      </c>
      <c r="AB116" s="238" t="s">
        <v>650</v>
      </c>
      <c r="AC116" s="238" t="s">
        <v>714</v>
      </c>
      <c r="AD116" s="238">
        <f>1+1+10</f>
        <v>12</v>
      </c>
      <c r="AE116" s="242">
        <v>1</v>
      </c>
      <c r="AF116" s="238" t="s">
        <v>790</v>
      </c>
      <c r="AG116" s="238" t="s">
        <v>652</v>
      </c>
      <c r="AH116" s="238" t="s">
        <v>791</v>
      </c>
      <c r="AJ116" s="243">
        <v>5200000</v>
      </c>
    </row>
    <row r="117" spans="1:36" s="238" customFormat="1" ht="14.4" hidden="1" customHeight="1">
      <c r="A117" s="323" t="s">
        <v>64</v>
      </c>
      <c r="B117" s="324" t="s">
        <v>65</v>
      </c>
      <c r="G117" s="238">
        <v>84178314</v>
      </c>
      <c r="H117" s="271">
        <v>84178314</v>
      </c>
      <c r="I117" s="238" t="s">
        <v>649</v>
      </c>
      <c r="P117" s="238">
        <v>1</v>
      </c>
      <c r="Q117" s="290" t="s">
        <v>1197</v>
      </c>
      <c r="R117" s="280" t="s">
        <v>1198</v>
      </c>
      <c r="S117" s="281" t="s">
        <v>1199</v>
      </c>
      <c r="T117" s="238" t="s">
        <v>1348</v>
      </c>
      <c r="U117" s="271">
        <v>5200000</v>
      </c>
      <c r="V117" s="238">
        <v>134</v>
      </c>
      <c r="W117" s="243">
        <v>67452118</v>
      </c>
      <c r="X117" s="238" t="s">
        <v>649</v>
      </c>
      <c r="Y117" s="238" t="s">
        <v>1352</v>
      </c>
      <c r="Z117" s="243">
        <v>30000000</v>
      </c>
      <c r="AA117" s="246" t="s">
        <v>656</v>
      </c>
      <c r="AB117" s="238" t="s">
        <v>650</v>
      </c>
      <c r="AC117" s="238" t="s">
        <v>649</v>
      </c>
      <c r="AD117" s="238">
        <v>14</v>
      </c>
      <c r="AE117" s="325">
        <v>3</v>
      </c>
      <c r="AF117" s="238" t="s">
        <v>792</v>
      </c>
      <c r="AG117" s="238" t="s">
        <v>652</v>
      </c>
      <c r="AH117" s="238" t="s">
        <v>793</v>
      </c>
      <c r="AJ117" s="243">
        <v>5200000</v>
      </c>
    </row>
    <row r="118" spans="1:36" s="238" customFormat="1" ht="14.4" hidden="1" customHeight="1">
      <c r="A118" s="323"/>
      <c r="B118" s="324"/>
      <c r="H118" s="271"/>
      <c r="AE118" s="325"/>
      <c r="AF118" s="238" t="s">
        <v>794</v>
      </c>
      <c r="AG118" s="238" t="s">
        <v>652</v>
      </c>
      <c r="AH118" s="238" t="s">
        <v>795</v>
      </c>
      <c r="AJ118" s="243">
        <v>5200000</v>
      </c>
    </row>
    <row r="119" spans="1:36" s="238" customFormat="1" ht="14.4" hidden="1" customHeight="1">
      <c r="A119" s="323"/>
      <c r="B119" s="324"/>
      <c r="H119" s="271"/>
      <c r="AE119" s="325"/>
      <c r="AF119" s="238" t="s">
        <v>796</v>
      </c>
      <c r="AG119" s="238" t="s">
        <v>652</v>
      </c>
      <c r="AH119" s="238" t="s">
        <v>797</v>
      </c>
      <c r="AJ119" s="243">
        <v>5200000</v>
      </c>
    </row>
    <row r="120" spans="1:36" s="238" customFormat="1" ht="14.4" hidden="1" customHeight="1">
      <c r="A120" s="320" t="s">
        <v>64</v>
      </c>
      <c r="B120" s="320" t="s">
        <v>66</v>
      </c>
      <c r="H120" s="271"/>
      <c r="P120" s="238">
        <v>3</v>
      </c>
      <c r="Q120" s="301" t="s">
        <v>1200</v>
      </c>
      <c r="R120" s="280" t="s">
        <v>1201</v>
      </c>
      <c r="S120" s="281" t="s">
        <v>1201</v>
      </c>
      <c r="T120" s="238" t="s">
        <v>1348</v>
      </c>
      <c r="U120" s="271">
        <v>5200000</v>
      </c>
      <c r="AE120" s="247"/>
      <c r="AJ120" s="243"/>
    </row>
    <row r="121" spans="1:36" s="238" customFormat="1" ht="14.4" hidden="1" customHeight="1">
      <c r="A121" s="322"/>
      <c r="B121" s="322"/>
      <c r="H121" s="271"/>
      <c r="Q121" s="301" t="s">
        <v>1202</v>
      </c>
      <c r="R121" s="280" t="s">
        <v>1173</v>
      </c>
      <c r="S121" s="281" t="s">
        <v>1173</v>
      </c>
      <c r="T121" s="238" t="s">
        <v>1348</v>
      </c>
      <c r="U121" s="271">
        <v>5200000</v>
      </c>
      <c r="AE121" s="247"/>
      <c r="AJ121" s="243"/>
    </row>
    <row r="122" spans="1:36" s="238" customFormat="1" ht="14.4" hidden="1" customHeight="1">
      <c r="A122" s="321"/>
      <c r="B122" s="321"/>
      <c r="G122" s="238">
        <v>424</v>
      </c>
      <c r="H122" s="271">
        <v>137279120</v>
      </c>
      <c r="I122" s="238" t="s">
        <v>649</v>
      </c>
      <c r="Q122" s="290" t="s">
        <v>1203</v>
      </c>
      <c r="R122" s="280" t="s">
        <v>1347</v>
      </c>
      <c r="S122" s="281" t="s">
        <v>1146</v>
      </c>
      <c r="T122" s="238" t="s">
        <v>1348</v>
      </c>
      <c r="U122" s="271">
        <v>5200000</v>
      </c>
      <c r="V122" s="238">
        <v>443</v>
      </c>
      <c r="W122" s="243">
        <v>107901622</v>
      </c>
      <c r="X122" s="238" t="s">
        <v>649</v>
      </c>
      <c r="Y122" s="238" t="s">
        <v>1356</v>
      </c>
      <c r="Z122" s="243">
        <v>30000000</v>
      </c>
      <c r="AA122" s="246" t="s">
        <v>656</v>
      </c>
      <c r="AB122" s="238" t="s">
        <v>650</v>
      </c>
      <c r="AC122" s="238" t="s">
        <v>798</v>
      </c>
      <c r="AD122" s="238">
        <f>6+10</f>
        <v>16</v>
      </c>
      <c r="AE122" s="242">
        <v>1</v>
      </c>
      <c r="AF122" s="238" t="s">
        <v>799</v>
      </c>
      <c r="AG122" s="238" t="s">
        <v>652</v>
      </c>
      <c r="AH122" s="238" t="s">
        <v>800</v>
      </c>
      <c r="AJ122" s="243">
        <v>5200000</v>
      </c>
    </row>
    <row r="123" spans="1:36" s="238" customFormat="1" ht="14.4" hidden="1" customHeight="1">
      <c r="A123" s="323" t="s">
        <v>34</v>
      </c>
      <c r="B123" s="324" t="s">
        <v>67</v>
      </c>
      <c r="G123" s="238">
        <v>642</v>
      </c>
      <c r="H123" s="271">
        <v>113521980</v>
      </c>
      <c r="I123" s="238" t="s">
        <v>649</v>
      </c>
      <c r="J123" s="319" t="s">
        <v>1349</v>
      </c>
      <c r="K123" s="271">
        <v>25000000</v>
      </c>
      <c r="L123" s="319" t="s">
        <v>1080</v>
      </c>
      <c r="V123" s="238">
        <v>674</v>
      </c>
      <c r="W123" s="243">
        <v>87648579</v>
      </c>
      <c r="X123" s="238" t="s">
        <v>649</v>
      </c>
      <c r="AB123" s="238" t="s">
        <v>650</v>
      </c>
      <c r="AC123" s="238" t="s">
        <v>649</v>
      </c>
      <c r="AD123" s="238">
        <f>1+8</f>
        <v>9</v>
      </c>
      <c r="AE123" s="325">
        <v>2</v>
      </c>
      <c r="AF123" s="238" t="s">
        <v>801</v>
      </c>
      <c r="AG123" s="238" t="s">
        <v>652</v>
      </c>
      <c r="AH123" s="238" t="s">
        <v>802</v>
      </c>
      <c r="AJ123" s="243">
        <v>5200000</v>
      </c>
    </row>
    <row r="124" spans="1:36" s="238" customFormat="1" ht="14.4" customHeight="1">
      <c r="A124" s="323"/>
      <c r="B124" s="324"/>
      <c r="H124" s="271"/>
      <c r="J124" s="238" t="s">
        <v>1352</v>
      </c>
      <c r="K124" s="271">
        <v>200000000</v>
      </c>
      <c r="L124" s="238" t="s">
        <v>1080</v>
      </c>
      <c r="AE124" s="325"/>
      <c r="AF124" s="238" t="s">
        <v>803</v>
      </c>
      <c r="AG124" s="238" t="s">
        <v>652</v>
      </c>
      <c r="AH124" s="238" t="s">
        <v>804</v>
      </c>
      <c r="AJ124" s="243">
        <v>5200000</v>
      </c>
    </row>
    <row r="125" spans="1:36" s="238" customFormat="1" ht="14.4" customHeight="1">
      <c r="A125" s="296" t="s">
        <v>68</v>
      </c>
      <c r="B125" s="296" t="s">
        <v>69</v>
      </c>
      <c r="G125" s="238">
        <v>393</v>
      </c>
      <c r="H125" s="271">
        <v>120111685</v>
      </c>
      <c r="I125" s="238" t="s">
        <v>649</v>
      </c>
      <c r="J125" s="238" t="s">
        <v>1352</v>
      </c>
      <c r="K125" s="271">
        <v>25000000</v>
      </c>
      <c r="L125" s="238" t="s">
        <v>1080</v>
      </c>
      <c r="M125" s="238" t="s">
        <v>650</v>
      </c>
      <c r="N125" s="238" t="s">
        <v>1350</v>
      </c>
      <c r="O125" s="238">
        <v>1</v>
      </c>
      <c r="V125" s="238">
        <v>407</v>
      </c>
      <c r="W125" s="243">
        <v>89668495</v>
      </c>
      <c r="X125" s="238" t="s">
        <v>649</v>
      </c>
      <c r="AE125" s="242"/>
      <c r="AJ125" s="243">
        <v>5200000</v>
      </c>
    </row>
    <row r="126" spans="1:36" s="238" customFormat="1" ht="14.4" hidden="1" customHeight="1">
      <c r="A126" s="239" t="s">
        <v>27</v>
      </c>
      <c r="B126" s="296" t="s">
        <v>70</v>
      </c>
      <c r="G126" s="238">
        <v>903</v>
      </c>
      <c r="H126" s="271">
        <v>180977295</v>
      </c>
      <c r="I126" s="238" t="s">
        <v>649</v>
      </c>
      <c r="P126" s="253">
        <v>1</v>
      </c>
      <c r="Q126" s="290" t="s">
        <v>1204</v>
      </c>
      <c r="R126" s="280" t="s">
        <v>1205</v>
      </c>
      <c r="S126" s="281" t="s">
        <v>1148</v>
      </c>
      <c r="T126" s="238" t="s">
        <v>1348</v>
      </c>
      <c r="U126" s="271">
        <v>5200000</v>
      </c>
      <c r="V126" s="238">
        <v>901</v>
      </c>
      <c r="W126" s="243">
        <v>131040123</v>
      </c>
      <c r="X126" s="238" t="s">
        <v>649</v>
      </c>
      <c r="Y126" s="238" t="s">
        <v>1352</v>
      </c>
      <c r="Z126" s="243">
        <v>50000000</v>
      </c>
      <c r="AA126" s="246" t="s">
        <v>656</v>
      </c>
      <c r="AE126" s="242"/>
      <c r="AJ126" s="243">
        <v>5200000</v>
      </c>
    </row>
    <row r="127" spans="1:36" s="238" customFormat="1" ht="14.4" customHeight="1">
      <c r="A127" s="239" t="s">
        <v>68</v>
      </c>
      <c r="B127" s="296" t="s">
        <v>71</v>
      </c>
      <c r="G127" s="238">
        <v>232</v>
      </c>
      <c r="H127" s="271">
        <v>85310434</v>
      </c>
      <c r="I127" s="238" t="s">
        <v>649</v>
      </c>
      <c r="J127" s="238" t="s">
        <v>1352</v>
      </c>
      <c r="K127" s="271">
        <v>25000000</v>
      </c>
      <c r="L127" s="238" t="s">
        <v>1080</v>
      </c>
      <c r="V127" s="238">
        <v>244</v>
      </c>
      <c r="W127" s="243">
        <v>68953643</v>
      </c>
      <c r="X127" s="238" t="s">
        <v>649</v>
      </c>
      <c r="Y127" s="238" t="s">
        <v>1356</v>
      </c>
      <c r="Z127" s="243">
        <v>30000000</v>
      </c>
      <c r="AA127" s="246" t="s">
        <v>656</v>
      </c>
      <c r="AB127" s="238" t="s">
        <v>650</v>
      </c>
      <c r="AC127" s="238" t="s">
        <v>649</v>
      </c>
      <c r="AD127" s="238">
        <v>6</v>
      </c>
      <c r="AE127" s="242"/>
      <c r="AJ127" s="243">
        <v>5200000</v>
      </c>
    </row>
    <row r="128" spans="1:36" s="238" customFormat="1" ht="14.4" hidden="1" customHeight="1">
      <c r="A128" s="320" t="s">
        <v>72</v>
      </c>
      <c r="B128" s="320" t="s">
        <v>72</v>
      </c>
      <c r="H128" s="271"/>
      <c r="M128" s="238" t="s">
        <v>650</v>
      </c>
      <c r="N128" s="238" t="s">
        <v>1350</v>
      </c>
      <c r="O128" s="238">
        <v>1</v>
      </c>
      <c r="P128" s="238">
        <v>4</v>
      </c>
      <c r="Q128" s="290" t="s">
        <v>1206</v>
      </c>
      <c r="R128" s="280" t="s">
        <v>1207</v>
      </c>
      <c r="S128" s="281" t="s">
        <v>1208</v>
      </c>
      <c r="T128" s="238" t="s">
        <v>1348</v>
      </c>
      <c r="U128" s="271">
        <v>5200000</v>
      </c>
      <c r="W128" s="243"/>
      <c r="Z128" s="243"/>
      <c r="AA128" s="246"/>
      <c r="AE128" s="247"/>
      <c r="AJ128" s="243"/>
    </row>
    <row r="129" spans="1:36" s="238" customFormat="1" ht="14.4" hidden="1" customHeight="1">
      <c r="A129" s="322"/>
      <c r="B129" s="322"/>
      <c r="H129" s="271"/>
      <c r="Q129" s="287" t="s">
        <v>1209</v>
      </c>
      <c r="R129" s="280" t="s">
        <v>1210</v>
      </c>
      <c r="S129" s="281" t="s">
        <v>1211</v>
      </c>
      <c r="T129" s="238" t="s">
        <v>1351</v>
      </c>
      <c r="U129" s="271">
        <v>5200000</v>
      </c>
      <c r="W129" s="243"/>
      <c r="Z129" s="243"/>
      <c r="AA129" s="246"/>
      <c r="AE129" s="247"/>
      <c r="AJ129" s="243"/>
    </row>
    <row r="130" spans="1:36" s="238" customFormat="1" ht="14.4" hidden="1" customHeight="1">
      <c r="A130" s="322"/>
      <c r="B130" s="322"/>
      <c r="H130" s="271"/>
      <c r="Q130" s="287" t="s">
        <v>1212</v>
      </c>
      <c r="R130" s="280" t="s">
        <v>693</v>
      </c>
      <c r="S130" s="281" t="s">
        <v>693</v>
      </c>
      <c r="T130" s="238" t="s">
        <v>1351</v>
      </c>
      <c r="U130" s="271">
        <v>5200000</v>
      </c>
      <c r="W130" s="243"/>
      <c r="Z130" s="243"/>
      <c r="AA130" s="246"/>
      <c r="AE130" s="247"/>
      <c r="AJ130" s="243"/>
    </row>
    <row r="131" spans="1:36" s="238" customFormat="1" ht="14.4" hidden="1" customHeight="1">
      <c r="A131" s="321"/>
      <c r="B131" s="321"/>
      <c r="G131" s="238">
        <v>736</v>
      </c>
      <c r="H131" s="271">
        <v>142509000</v>
      </c>
      <c r="I131" s="238" t="s">
        <v>649</v>
      </c>
      <c r="Q131" s="290" t="s">
        <v>1213</v>
      </c>
      <c r="R131" s="288" t="s">
        <v>1214</v>
      </c>
      <c r="S131" s="289" t="s">
        <v>1215</v>
      </c>
      <c r="T131" s="238" t="s">
        <v>1348</v>
      </c>
      <c r="U131" s="271">
        <v>5200000</v>
      </c>
      <c r="V131" s="238">
        <v>772</v>
      </c>
      <c r="W131" s="243">
        <v>109079333</v>
      </c>
      <c r="X131" s="238" t="s">
        <v>649</v>
      </c>
      <c r="Y131" s="238" t="s">
        <v>1352</v>
      </c>
      <c r="Z131" s="243">
        <v>30000000</v>
      </c>
      <c r="AA131" s="246" t="s">
        <v>656</v>
      </c>
      <c r="AB131" s="238" t="s">
        <v>650</v>
      </c>
      <c r="AC131" s="238" t="s">
        <v>805</v>
      </c>
      <c r="AD131" s="238">
        <f>5+11</f>
        <v>16</v>
      </c>
      <c r="AE131" s="242">
        <v>1</v>
      </c>
      <c r="AF131" s="238" t="s">
        <v>806</v>
      </c>
      <c r="AG131" s="238" t="s">
        <v>652</v>
      </c>
      <c r="AH131" s="238" t="s">
        <v>807</v>
      </c>
      <c r="AJ131" s="243">
        <v>5200000</v>
      </c>
    </row>
    <row r="132" spans="1:36" s="238" customFormat="1" hidden="1">
      <c r="A132" s="306" t="s">
        <v>27</v>
      </c>
      <c r="B132" s="296" t="s">
        <v>73</v>
      </c>
      <c r="G132" s="238">
        <v>875</v>
      </c>
      <c r="H132" s="271">
        <v>168311820</v>
      </c>
      <c r="I132" s="238" t="s">
        <v>649</v>
      </c>
      <c r="M132" s="238" t="s">
        <v>650</v>
      </c>
      <c r="N132" s="238" t="s">
        <v>1350</v>
      </c>
      <c r="O132" s="238">
        <v>3</v>
      </c>
      <c r="P132" s="238">
        <v>1</v>
      </c>
      <c r="Q132" s="290" t="s">
        <v>1216</v>
      </c>
      <c r="R132" s="288" t="s">
        <v>1217</v>
      </c>
      <c r="S132" s="302" t="s">
        <v>1218</v>
      </c>
      <c r="T132" s="238" t="s">
        <v>1348</v>
      </c>
      <c r="U132" s="271">
        <v>5200000</v>
      </c>
      <c r="V132" s="238">
        <v>916</v>
      </c>
      <c r="W132" s="243">
        <v>129641708</v>
      </c>
      <c r="X132" s="238" t="s">
        <v>649</v>
      </c>
      <c r="AB132" s="238" t="s">
        <v>650</v>
      </c>
      <c r="AC132" s="238" t="s">
        <v>808</v>
      </c>
      <c r="AD132" s="238">
        <f>1+1+1+4</f>
        <v>7</v>
      </c>
      <c r="AE132" s="242"/>
      <c r="AJ132" s="243">
        <v>5200000</v>
      </c>
    </row>
    <row r="133" spans="1:36" s="238" customFormat="1" hidden="1">
      <c r="A133" s="323" t="s">
        <v>45</v>
      </c>
      <c r="B133" s="324" t="s">
        <v>74</v>
      </c>
      <c r="G133" s="238">
        <v>269</v>
      </c>
      <c r="H133" s="271">
        <v>51441947</v>
      </c>
      <c r="I133" s="238" t="s">
        <v>649</v>
      </c>
      <c r="V133" s="238">
        <v>283</v>
      </c>
      <c r="W133" s="243">
        <v>40522109</v>
      </c>
      <c r="X133" s="238" t="s">
        <v>649</v>
      </c>
      <c r="Y133" s="238" t="s">
        <v>1352</v>
      </c>
      <c r="Z133" s="243">
        <v>50000000</v>
      </c>
      <c r="AA133" s="246" t="s">
        <v>656</v>
      </c>
      <c r="AB133" s="238" t="s">
        <v>650</v>
      </c>
      <c r="AC133" s="238" t="s">
        <v>809</v>
      </c>
      <c r="AD133" s="238">
        <v>1</v>
      </c>
      <c r="AE133" s="249">
        <v>3</v>
      </c>
      <c r="AF133" s="238" t="s">
        <v>810</v>
      </c>
      <c r="AG133" s="238" t="s">
        <v>652</v>
      </c>
      <c r="AH133" s="238" t="s">
        <v>811</v>
      </c>
      <c r="AJ133" s="243">
        <v>5200000</v>
      </c>
    </row>
    <row r="134" spans="1:36" s="238" customFormat="1" hidden="1">
      <c r="A134" s="323"/>
      <c r="B134" s="324"/>
      <c r="H134" s="271"/>
      <c r="AE134" s="249"/>
      <c r="AF134" s="238" t="s">
        <v>812</v>
      </c>
      <c r="AG134" s="238" t="s">
        <v>652</v>
      </c>
      <c r="AH134" s="238" t="s">
        <v>813</v>
      </c>
      <c r="AJ134" s="243">
        <v>5200000</v>
      </c>
    </row>
    <row r="135" spans="1:36" s="238" customFormat="1" hidden="1">
      <c r="A135" s="323"/>
      <c r="B135" s="324"/>
      <c r="H135" s="271"/>
      <c r="AE135" s="249"/>
      <c r="AF135" s="238" t="s">
        <v>814</v>
      </c>
      <c r="AG135" s="238" t="s">
        <v>692</v>
      </c>
      <c r="AH135" s="238" t="s">
        <v>815</v>
      </c>
      <c r="AJ135" s="243">
        <v>5200000</v>
      </c>
    </row>
    <row r="136" spans="1:36" s="238" customFormat="1" hidden="1">
      <c r="A136" s="239" t="s">
        <v>40</v>
      </c>
      <c r="B136" s="296" t="s">
        <v>75</v>
      </c>
      <c r="G136" s="238">
        <v>400</v>
      </c>
      <c r="H136" s="271">
        <v>67907980</v>
      </c>
      <c r="I136" s="238" t="s">
        <v>649</v>
      </c>
      <c r="J136" s="238" t="s">
        <v>1349</v>
      </c>
      <c r="K136" s="271">
        <v>25000000</v>
      </c>
      <c r="L136" s="238" t="s">
        <v>1080</v>
      </c>
      <c r="V136" s="238">
        <v>419</v>
      </c>
      <c r="W136" s="243">
        <v>51570033</v>
      </c>
      <c r="X136" s="238" t="s">
        <v>649</v>
      </c>
      <c r="AB136" s="238" t="s">
        <v>650</v>
      </c>
      <c r="AC136" s="238" t="s">
        <v>808</v>
      </c>
      <c r="AD136" s="238">
        <f>1+1+2+1</f>
        <v>5</v>
      </c>
      <c r="AE136" s="242"/>
      <c r="AJ136" s="243">
        <v>5200000</v>
      </c>
    </row>
    <row r="137" spans="1:36" s="238" customFormat="1" ht="14.4" customHeight="1">
      <c r="A137" s="296" t="s">
        <v>45</v>
      </c>
      <c r="B137" s="296" t="s">
        <v>76</v>
      </c>
      <c r="G137" s="238">
        <v>158</v>
      </c>
      <c r="H137" s="271">
        <v>62320539</v>
      </c>
      <c r="I137" s="238" t="s">
        <v>649</v>
      </c>
      <c r="J137" s="238" t="s">
        <v>1352</v>
      </c>
      <c r="K137" s="271">
        <v>25000000</v>
      </c>
      <c r="L137" s="238" t="s">
        <v>1080</v>
      </c>
      <c r="M137" s="238" t="s">
        <v>650</v>
      </c>
      <c r="N137" s="238" t="s">
        <v>1350</v>
      </c>
      <c r="O137" s="238">
        <v>1</v>
      </c>
      <c r="V137" s="238">
        <v>155</v>
      </c>
      <c r="W137" s="243">
        <v>37919858</v>
      </c>
      <c r="X137" s="238" t="s">
        <v>649</v>
      </c>
      <c r="AE137" s="242"/>
      <c r="AJ137" s="243">
        <v>5200000</v>
      </c>
    </row>
    <row r="138" spans="1:36" s="238" customFormat="1" ht="14.4" hidden="1" customHeight="1">
      <c r="A138" s="239" t="s">
        <v>64</v>
      </c>
      <c r="B138" s="296" t="s">
        <v>77</v>
      </c>
      <c r="G138" s="238">
        <v>87</v>
      </c>
      <c r="H138" s="271">
        <v>54506353</v>
      </c>
      <c r="I138" s="238" t="s">
        <v>649</v>
      </c>
      <c r="V138" s="238">
        <v>92</v>
      </c>
      <c r="W138" s="243">
        <v>45289486</v>
      </c>
      <c r="X138" s="238" t="s">
        <v>649</v>
      </c>
      <c r="Y138" s="238" t="s">
        <v>1352</v>
      </c>
      <c r="Z138" s="243">
        <v>30000000</v>
      </c>
      <c r="AA138" s="246" t="s">
        <v>656</v>
      </c>
      <c r="AE138" s="242">
        <v>1</v>
      </c>
      <c r="AF138" s="238" t="s">
        <v>816</v>
      </c>
      <c r="AG138" s="238" t="s">
        <v>692</v>
      </c>
      <c r="AH138" s="238" t="s">
        <v>817</v>
      </c>
      <c r="AJ138" s="243">
        <v>5200000</v>
      </c>
    </row>
    <row r="139" spans="1:36" s="238" customFormat="1" ht="14.4" hidden="1" customHeight="1">
      <c r="A139" s="332" t="s">
        <v>64</v>
      </c>
      <c r="B139" s="332" t="s">
        <v>78</v>
      </c>
      <c r="G139" s="238">
        <v>169</v>
      </c>
      <c r="H139" s="271">
        <v>48140694</v>
      </c>
      <c r="I139" s="238" t="s">
        <v>649</v>
      </c>
      <c r="J139" s="238" t="s">
        <v>1349</v>
      </c>
      <c r="K139" s="271">
        <v>25000000</v>
      </c>
      <c r="L139" s="238" t="s">
        <v>1080</v>
      </c>
      <c r="M139" s="238" t="s">
        <v>650</v>
      </c>
      <c r="N139" s="238" t="s">
        <v>1350</v>
      </c>
      <c r="O139" s="238">
        <v>14</v>
      </c>
      <c r="V139" s="238">
        <v>178</v>
      </c>
      <c r="W139" s="243">
        <v>38554447</v>
      </c>
      <c r="X139" s="238" t="s">
        <v>649</v>
      </c>
      <c r="Y139" s="238" t="s">
        <v>1352</v>
      </c>
      <c r="Z139" s="243">
        <v>30000000</v>
      </c>
      <c r="AA139" s="246" t="s">
        <v>656</v>
      </c>
      <c r="AE139" s="325">
        <v>2</v>
      </c>
      <c r="AF139" s="238" t="s">
        <v>818</v>
      </c>
      <c r="AG139" s="238" t="s">
        <v>698</v>
      </c>
      <c r="AH139" s="238" t="s">
        <v>819</v>
      </c>
      <c r="AJ139" s="243">
        <v>5200000</v>
      </c>
    </row>
    <row r="140" spans="1:36" s="238" customFormat="1" ht="14.4" hidden="1" customHeight="1">
      <c r="A140" s="333"/>
      <c r="B140" s="332"/>
      <c r="H140" s="271"/>
      <c r="AE140" s="325"/>
      <c r="AF140" s="238" t="s">
        <v>820</v>
      </c>
      <c r="AG140" s="238" t="s">
        <v>698</v>
      </c>
      <c r="AH140" s="238" t="s">
        <v>821</v>
      </c>
      <c r="AJ140" s="243">
        <v>5200000</v>
      </c>
    </row>
    <row r="141" spans="1:36" s="238" customFormat="1" ht="14.4" hidden="1" customHeight="1">
      <c r="A141" s="324" t="s">
        <v>25</v>
      </c>
      <c r="B141" s="324" t="s">
        <v>79</v>
      </c>
      <c r="G141" s="238">
        <v>466</v>
      </c>
      <c r="H141" s="271">
        <v>140266708</v>
      </c>
      <c r="I141" s="238" t="s">
        <v>649</v>
      </c>
      <c r="J141" s="238" t="s">
        <v>1349</v>
      </c>
      <c r="K141" s="271">
        <v>25000000</v>
      </c>
      <c r="L141" s="238" t="s">
        <v>1080</v>
      </c>
      <c r="M141" s="238" t="s">
        <v>650</v>
      </c>
      <c r="N141" s="238" t="s">
        <v>1350</v>
      </c>
      <c r="O141" s="238">
        <v>1</v>
      </c>
      <c r="V141" s="238">
        <v>489</v>
      </c>
      <c r="W141" s="243">
        <v>112377134</v>
      </c>
      <c r="X141" s="238" t="s">
        <v>649</v>
      </c>
      <c r="AB141" s="238" t="s">
        <v>650</v>
      </c>
      <c r="AC141" s="238" t="s">
        <v>649</v>
      </c>
      <c r="AD141" s="238">
        <v>10</v>
      </c>
      <c r="AE141" s="325">
        <v>3</v>
      </c>
      <c r="AF141" s="238" t="s">
        <v>822</v>
      </c>
      <c r="AG141" s="238" t="s">
        <v>692</v>
      </c>
      <c r="AH141" s="238" t="s">
        <v>823</v>
      </c>
      <c r="AJ141" s="243">
        <v>5200000</v>
      </c>
    </row>
    <row r="142" spans="1:36" s="238" customFormat="1" ht="14.4" hidden="1" customHeight="1">
      <c r="A142" s="323"/>
      <c r="B142" s="324"/>
      <c r="H142" s="271"/>
      <c r="AE142" s="325"/>
      <c r="AF142" s="238" t="s">
        <v>824</v>
      </c>
      <c r="AG142" s="238" t="s">
        <v>698</v>
      </c>
      <c r="AH142" s="238" t="s">
        <v>825</v>
      </c>
      <c r="AJ142" s="243">
        <v>5200000</v>
      </c>
    </row>
    <row r="143" spans="1:36" s="238" customFormat="1" ht="14.4" hidden="1" customHeight="1">
      <c r="A143" s="323"/>
      <c r="B143" s="324"/>
      <c r="H143" s="271"/>
      <c r="AE143" s="325"/>
      <c r="AF143" s="238" t="s">
        <v>826</v>
      </c>
      <c r="AG143" s="238" t="s">
        <v>652</v>
      </c>
      <c r="AH143" s="238" t="s">
        <v>827</v>
      </c>
      <c r="AJ143" s="243">
        <v>5200000</v>
      </c>
    </row>
    <row r="144" spans="1:36" s="238" customFormat="1" ht="14.4" customHeight="1">
      <c r="A144" s="296" t="s">
        <v>25</v>
      </c>
      <c r="B144" s="296" t="s">
        <v>80</v>
      </c>
      <c r="G144" s="238">
        <v>242</v>
      </c>
      <c r="H144" s="275">
        <v>60290405</v>
      </c>
      <c r="I144" s="238" t="s">
        <v>649</v>
      </c>
      <c r="J144" s="238" t="s">
        <v>1352</v>
      </c>
      <c r="K144" s="271">
        <v>25000000</v>
      </c>
      <c r="L144" s="238" t="s">
        <v>1080</v>
      </c>
      <c r="M144" s="238" t="s">
        <v>650</v>
      </c>
      <c r="N144" s="238" t="s">
        <v>1350</v>
      </c>
      <c r="O144" s="238">
        <v>1</v>
      </c>
      <c r="V144" s="238">
        <v>251</v>
      </c>
      <c r="W144" s="243">
        <v>45215438</v>
      </c>
      <c r="X144" s="238" t="s">
        <v>649</v>
      </c>
      <c r="AB144" s="238" t="s">
        <v>650</v>
      </c>
      <c r="AC144" s="238" t="s">
        <v>649</v>
      </c>
      <c r="AD144" s="238">
        <v>1</v>
      </c>
      <c r="AE144" s="242">
        <v>1</v>
      </c>
      <c r="AF144" s="238" t="s">
        <v>828</v>
      </c>
      <c r="AG144" s="238" t="s">
        <v>652</v>
      </c>
      <c r="AH144" s="238" t="s">
        <v>829</v>
      </c>
      <c r="AJ144" s="243">
        <v>5200000</v>
      </c>
    </row>
    <row r="145" spans="1:36" s="238" customFormat="1" ht="14.4" hidden="1" customHeight="1">
      <c r="A145" s="239" t="s">
        <v>36</v>
      </c>
      <c r="B145" s="296" t="s">
        <v>81</v>
      </c>
      <c r="G145" s="238">
        <v>273</v>
      </c>
      <c r="H145" s="275">
        <v>56110341</v>
      </c>
      <c r="I145" s="238" t="s">
        <v>649</v>
      </c>
      <c r="V145" s="238">
        <v>273</v>
      </c>
      <c r="W145" s="243">
        <v>41454386</v>
      </c>
      <c r="X145" s="238" t="s">
        <v>649</v>
      </c>
      <c r="AB145" s="238" t="s">
        <v>650</v>
      </c>
      <c r="AC145" s="238" t="s">
        <v>714</v>
      </c>
      <c r="AD145" s="238">
        <f>6+9</f>
        <v>15</v>
      </c>
      <c r="AE145" s="242"/>
      <c r="AJ145" s="243">
        <v>5200000</v>
      </c>
    </row>
    <row r="146" spans="1:36" s="238" customFormat="1" hidden="1">
      <c r="A146" s="323" t="s">
        <v>72</v>
      </c>
      <c r="B146" s="324" t="s">
        <v>82</v>
      </c>
      <c r="G146" s="238">
        <v>318</v>
      </c>
      <c r="H146" s="271">
        <v>60931452</v>
      </c>
      <c r="I146" s="238" t="s">
        <v>649</v>
      </c>
      <c r="V146" s="238">
        <v>333</v>
      </c>
      <c r="W146" s="243">
        <v>45479734</v>
      </c>
      <c r="X146" s="238" t="s">
        <v>649</v>
      </c>
      <c r="Y146" s="238" t="s">
        <v>1352</v>
      </c>
      <c r="Z146" s="243">
        <v>30000000</v>
      </c>
      <c r="AA146" s="246" t="s">
        <v>656</v>
      </c>
      <c r="AB146" s="238" t="s">
        <v>650</v>
      </c>
      <c r="AC146" s="238" t="s">
        <v>789</v>
      </c>
      <c r="AD146" s="238">
        <f>6+3</f>
        <v>9</v>
      </c>
      <c r="AE146" s="242">
        <v>4</v>
      </c>
      <c r="AF146" s="238" t="s">
        <v>830</v>
      </c>
      <c r="AG146" s="238" t="s">
        <v>698</v>
      </c>
      <c r="AH146" s="238" t="s">
        <v>831</v>
      </c>
      <c r="AJ146" s="243">
        <v>5200000</v>
      </c>
    </row>
    <row r="147" spans="1:36" s="238" customFormat="1" hidden="1">
      <c r="A147" s="323"/>
      <c r="B147" s="324"/>
      <c r="H147" s="271"/>
      <c r="AE147" s="242"/>
      <c r="AF147" s="238" t="s">
        <v>832</v>
      </c>
      <c r="AG147" s="238" t="s">
        <v>652</v>
      </c>
      <c r="AH147" s="238" t="s">
        <v>833</v>
      </c>
      <c r="AJ147" s="243">
        <v>5200000</v>
      </c>
    </row>
    <row r="148" spans="1:36" s="238" customFormat="1" hidden="1">
      <c r="A148" s="323"/>
      <c r="B148" s="324"/>
      <c r="H148" s="271"/>
      <c r="AE148" s="242"/>
      <c r="AF148" s="238" t="s">
        <v>834</v>
      </c>
      <c r="AG148" s="238" t="s">
        <v>652</v>
      </c>
      <c r="AH148" s="238" t="s">
        <v>835</v>
      </c>
      <c r="AJ148" s="243">
        <v>5200000</v>
      </c>
    </row>
    <row r="149" spans="1:36" s="238" customFormat="1" hidden="1">
      <c r="A149" s="323"/>
      <c r="B149" s="324"/>
      <c r="H149" s="271"/>
      <c r="AE149" s="242"/>
      <c r="AF149" s="238" t="s">
        <v>836</v>
      </c>
      <c r="AG149" s="238" t="s">
        <v>652</v>
      </c>
      <c r="AH149" s="238" t="s">
        <v>837</v>
      </c>
      <c r="AJ149" s="243">
        <v>5200000</v>
      </c>
    </row>
    <row r="150" spans="1:36" s="238" customFormat="1" ht="14.4" customHeight="1">
      <c r="A150" s="324" t="s">
        <v>36</v>
      </c>
      <c r="B150" s="324" t="s">
        <v>83</v>
      </c>
      <c r="G150" s="238">
        <v>322</v>
      </c>
      <c r="H150" s="271">
        <v>58928752</v>
      </c>
      <c r="I150" s="238" t="s">
        <v>649</v>
      </c>
      <c r="J150" s="238" t="s">
        <v>1352</v>
      </c>
      <c r="K150" s="271">
        <v>25000000</v>
      </c>
      <c r="L150" s="238" t="s">
        <v>1080</v>
      </c>
      <c r="M150" s="238" t="s">
        <v>650</v>
      </c>
      <c r="N150" s="238" t="s">
        <v>1350</v>
      </c>
      <c r="O150" s="238">
        <v>3</v>
      </c>
      <c r="P150" s="238">
        <v>11</v>
      </c>
      <c r="Q150" s="290" t="s">
        <v>1219</v>
      </c>
      <c r="R150" s="288" t="s">
        <v>1220</v>
      </c>
      <c r="S150" s="289" t="s">
        <v>1220</v>
      </c>
      <c r="T150" s="238" t="s">
        <v>1348</v>
      </c>
      <c r="U150" s="271">
        <v>5200000</v>
      </c>
      <c r="V150" s="238">
        <v>333</v>
      </c>
      <c r="W150" s="250">
        <v>46548512</v>
      </c>
      <c r="X150" s="238" t="s">
        <v>649</v>
      </c>
      <c r="AB150" s="238" t="s">
        <v>650</v>
      </c>
      <c r="AC150" s="238" t="s">
        <v>649</v>
      </c>
      <c r="AD150" s="238">
        <v>6</v>
      </c>
      <c r="AE150" s="325">
        <v>8</v>
      </c>
      <c r="AF150" s="238" t="s">
        <v>838</v>
      </c>
      <c r="AG150" s="238" t="s">
        <v>652</v>
      </c>
      <c r="AH150" s="238" t="s">
        <v>839</v>
      </c>
      <c r="AJ150" s="243">
        <v>5200000</v>
      </c>
    </row>
    <row r="151" spans="1:36" s="238" customFormat="1" ht="14.4" hidden="1" customHeight="1">
      <c r="A151" s="323"/>
      <c r="B151" s="324"/>
      <c r="H151" s="271"/>
      <c r="Q151" s="290" t="s">
        <v>1221</v>
      </c>
      <c r="R151" s="290" t="s">
        <v>1222</v>
      </c>
      <c r="S151" s="303" t="s">
        <v>1223</v>
      </c>
      <c r="T151" s="238" t="s">
        <v>1348</v>
      </c>
      <c r="U151" s="271">
        <v>5200000</v>
      </c>
      <c r="AE151" s="325"/>
      <c r="AF151" s="238" t="s">
        <v>840</v>
      </c>
      <c r="AG151" s="238" t="s">
        <v>652</v>
      </c>
      <c r="AH151" s="238" t="s">
        <v>841</v>
      </c>
      <c r="AJ151" s="243">
        <v>5200000</v>
      </c>
    </row>
    <row r="152" spans="1:36" s="238" customFormat="1" ht="14.4" hidden="1" customHeight="1">
      <c r="A152" s="323"/>
      <c r="B152" s="324"/>
      <c r="H152" s="271"/>
      <c r="Q152" s="290" t="s">
        <v>1224</v>
      </c>
      <c r="R152" s="288" t="s">
        <v>1225</v>
      </c>
      <c r="S152" s="289" t="s">
        <v>1220</v>
      </c>
      <c r="T152" s="238" t="s">
        <v>1348</v>
      </c>
      <c r="U152" s="271">
        <v>5200000</v>
      </c>
      <c r="AE152" s="325"/>
      <c r="AF152" s="238" t="s">
        <v>842</v>
      </c>
      <c r="AG152" s="238" t="s">
        <v>652</v>
      </c>
      <c r="AH152" s="238" t="s">
        <v>843</v>
      </c>
      <c r="AJ152" s="243">
        <v>5200000</v>
      </c>
    </row>
    <row r="153" spans="1:36" s="238" customFormat="1" ht="14.4" hidden="1" customHeight="1">
      <c r="A153" s="323"/>
      <c r="B153" s="324"/>
      <c r="H153" s="271"/>
      <c r="Q153" s="290" t="s">
        <v>1226</v>
      </c>
      <c r="R153" s="294" t="s">
        <v>1227</v>
      </c>
      <c r="S153" s="302" t="s">
        <v>1228</v>
      </c>
      <c r="T153" s="238" t="s">
        <v>1348</v>
      </c>
      <c r="U153" s="271">
        <v>5200000</v>
      </c>
      <c r="AE153" s="325"/>
      <c r="AF153" s="238" t="s">
        <v>844</v>
      </c>
      <c r="AG153" s="238" t="s">
        <v>652</v>
      </c>
      <c r="AH153" s="238" t="s">
        <v>845</v>
      </c>
      <c r="AJ153" s="243">
        <v>5200000</v>
      </c>
    </row>
    <row r="154" spans="1:36" s="238" customFormat="1" ht="14.4" hidden="1" customHeight="1">
      <c r="A154" s="323"/>
      <c r="B154" s="324"/>
      <c r="H154" s="271"/>
      <c r="Q154" s="290" t="s">
        <v>1229</v>
      </c>
      <c r="R154" s="288" t="s">
        <v>1230</v>
      </c>
      <c r="S154" s="289" t="s">
        <v>1231</v>
      </c>
      <c r="T154" s="238" t="s">
        <v>1348</v>
      </c>
      <c r="U154" s="271">
        <v>5200000</v>
      </c>
      <c r="AE154" s="325"/>
      <c r="AF154" s="238" t="s">
        <v>846</v>
      </c>
      <c r="AG154" s="238" t="s">
        <v>652</v>
      </c>
      <c r="AH154" s="238" t="s">
        <v>847</v>
      </c>
      <c r="AJ154" s="243">
        <v>5200000</v>
      </c>
    </row>
    <row r="155" spans="1:36" s="238" customFormat="1" ht="14.4" hidden="1" customHeight="1">
      <c r="A155" s="323"/>
      <c r="B155" s="324"/>
      <c r="H155" s="271"/>
      <c r="Q155" s="290" t="s">
        <v>1232</v>
      </c>
      <c r="R155" s="294" t="s">
        <v>1233</v>
      </c>
      <c r="S155" s="302" t="s">
        <v>1234</v>
      </c>
      <c r="T155" s="238" t="s">
        <v>1348</v>
      </c>
      <c r="U155" s="271">
        <v>5200000</v>
      </c>
      <c r="AE155" s="325"/>
      <c r="AF155" s="238" t="s">
        <v>848</v>
      </c>
      <c r="AG155" s="238" t="s">
        <v>652</v>
      </c>
      <c r="AH155" s="238" t="s">
        <v>849</v>
      </c>
      <c r="AJ155" s="243">
        <v>5200000</v>
      </c>
    </row>
    <row r="156" spans="1:36" s="238" customFormat="1" ht="14.4" hidden="1" customHeight="1">
      <c r="A156" s="323"/>
      <c r="B156" s="324"/>
      <c r="H156" s="271"/>
      <c r="Q156" s="290" t="s">
        <v>1235</v>
      </c>
      <c r="R156" s="288" t="s">
        <v>1236</v>
      </c>
      <c r="S156" s="289" t="s">
        <v>1237</v>
      </c>
      <c r="T156" s="238" t="s">
        <v>1348</v>
      </c>
      <c r="U156" s="271">
        <v>5200000</v>
      </c>
      <c r="AE156" s="325"/>
      <c r="AF156" s="238" t="s">
        <v>850</v>
      </c>
      <c r="AG156" s="238" t="s">
        <v>652</v>
      </c>
      <c r="AH156" s="238" t="s">
        <v>851</v>
      </c>
      <c r="AJ156" s="243">
        <v>5200000</v>
      </c>
    </row>
    <row r="157" spans="1:36" s="238" customFormat="1" ht="14.4" hidden="1" customHeight="1">
      <c r="A157" s="323"/>
      <c r="B157" s="324"/>
      <c r="H157" s="271"/>
      <c r="Q157" s="290" t="s">
        <v>1238</v>
      </c>
      <c r="R157" s="294" t="s">
        <v>1239</v>
      </c>
      <c r="S157" s="302" t="s">
        <v>693</v>
      </c>
      <c r="T157" s="238" t="s">
        <v>1348</v>
      </c>
      <c r="U157" s="271">
        <v>5200000</v>
      </c>
      <c r="AE157" s="325"/>
      <c r="AJ157" s="243"/>
    </row>
    <row r="158" spans="1:36" s="238" customFormat="1" ht="14.4" hidden="1" customHeight="1">
      <c r="A158" s="323"/>
      <c r="B158" s="324"/>
      <c r="H158" s="271"/>
      <c r="Q158" s="287" t="s">
        <v>1240</v>
      </c>
      <c r="R158" s="294" t="s">
        <v>1241</v>
      </c>
      <c r="S158" s="302" t="s">
        <v>1242</v>
      </c>
      <c r="T158" s="238" t="s">
        <v>698</v>
      </c>
      <c r="U158" s="271">
        <v>5200000</v>
      </c>
      <c r="AE158" s="325"/>
      <c r="AJ158" s="243"/>
    </row>
    <row r="159" spans="1:36" s="238" customFormat="1" ht="14.4" hidden="1" customHeight="1">
      <c r="A159" s="323"/>
      <c r="B159" s="324"/>
      <c r="H159" s="271"/>
      <c r="Q159" s="287" t="s">
        <v>1243</v>
      </c>
      <c r="R159" s="294" t="s">
        <v>1244</v>
      </c>
      <c r="S159" s="302" t="s">
        <v>1245</v>
      </c>
      <c r="T159" s="238" t="s">
        <v>1351</v>
      </c>
      <c r="U159" s="271">
        <v>5200000</v>
      </c>
      <c r="AE159" s="325"/>
      <c r="AJ159" s="243"/>
    </row>
    <row r="160" spans="1:36" s="238" customFormat="1" ht="14.4" hidden="1" customHeight="1">
      <c r="A160" s="323"/>
      <c r="B160" s="324"/>
      <c r="H160" s="271"/>
      <c r="Q160" s="287" t="s">
        <v>1246</v>
      </c>
      <c r="R160" s="288" t="s">
        <v>1247</v>
      </c>
      <c r="S160" s="289" t="s">
        <v>1248</v>
      </c>
      <c r="T160" s="238" t="s">
        <v>1351</v>
      </c>
      <c r="U160" s="271">
        <v>5200000</v>
      </c>
      <c r="AE160" s="325"/>
      <c r="AF160" s="238" t="s">
        <v>852</v>
      </c>
      <c r="AG160" s="238" t="s">
        <v>652</v>
      </c>
      <c r="AH160" s="238" t="s">
        <v>853</v>
      </c>
      <c r="AJ160" s="243">
        <v>5200000</v>
      </c>
    </row>
    <row r="161" spans="1:36" s="238" customFormat="1" ht="14.4" hidden="1" customHeight="1">
      <c r="A161" s="296" t="s">
        <v>49</v>
      </c>
      <c r="B161" s="296" t="s">
        <v>84</v>
      </c>
      <c r="G161" s="238">
        <v>142</v>
      </c>
      <c r="H161" s="271">
        <v>74333994</v>
      </c>
      <c r="I161" s="238" t="s">
        <v>649</v>
      </c>
      <c r="M161" s="238" t="s">
        <v>650</v>
      </c>
      <c r="N161" s="238" t="s">
        <v>1350</v>
      </c>
      <c r="O161" s="238">
        <v>5</v>
      </c>
      <c r="V161" s="238">
        <v>148</v>
      </c>
      <c r="W161" s="250">
        <v>59520506</v>
      </c>
      <c r="X161" s="238" t="s">
        <v>649</v>
      </c>
      <c r="Y161" s="238" t="s">
        <v>1356</v>
      </c>
      <c r="Z161" s="243">
        <v>30000000</v>
      </c>
      <c r="AA161" s="246" t="s">
        <v>656</v>
      </c>
      <c r="AB161" s="238" t="s">
        <v>650</v>
      </c>
      <c r="AC161" s="238" t="s">
        <v>798</v>
      </c>
      <c r="AD161" s="238">
        <f>1+10</f>
        <v>11</v>
      </c>
      <c r="AE161" s="242"/>
      <c r="AJ161" s="243">
        <v>5200000</v>
      </c>
    </row>
    <row r="162" spans="1:36" s="238" customFormat="1">
      <c r="A162" s="324" t="s">
        <v>54</v>
      </c>
      <c r="B162" s="324" t="s">
        <v>85</v>
      </c>
      <c r="G162" s="238">
        <v>405</v>
      </c>
      <c r="H162" s="271">
        <v>67405933</v>
      </c>
      <c r="I162" s="238" t="s">
        <v>649</v>
      </c>
      <c r="J162" s="238" t="s">
        <v>1352</v>
      </c>
      <c r="K162" s="271">
        <v>25000000</v>
      </c>
      <c r="L162" s="238" t="s">
        <v>1080</v>
      </c>
      <c r="M162" s="238" t="s">
        <v>650</v>
      </c>
      <c r="N162" s="238" t="s">
        <v>1350</v>
      </c>
      <c r="O162" s="238">
        <v>4</v>
      </c>
      <c r="V162" s="238">
        <v>425</v>
      </c>
      <c r="W162" s="250">
        <v>51224424</v>
      </c>
      <c r="X162" s="238" t="s">
        <v>649</v>
      </c>
      <c r="AB162" s="238" t="s">
        <v>854</v>
      </c>
      <c r="AC162" s="238" t="s">
        <v>686</v>
      </c>
      <c r="AD162" s="238">
        <f>2+3</f>
        <v>5</v>
      </c>
      <c r="AE162" s="325">
        <v>7</v>
      </c>
      <c r="AF162" s="238" t="s">
        <v>855</v>
      </c>
      <c r="AG162" s="238" t="s">
        <v>652</v>
      </c>
      <c r="AH162" s="238" t="s">
        <v>856</v>
      </c>
      <c r="AJ162" s="243">
        <v>5200000</v>
      </c>
    </row>
    <row r="163" spans="1:36" s="238" customFormat="1" ht="14.4" hidden="1" customHeight="1">
      <c r="A163" s="323"/>
      <c r="B163" s="324"/>
      <c r="H163" s="271"/>
      <c r="AE163" s="325"/>
      <c r="AF163" s="238" t="s">
        <v>857</v>
      </c>
      <c r="AG163" s="238" t="s">
        <v>652</v>
      </c>
      <c r="AH163" s="238" t="s">
        <v>858</v>
      </c>
      <c r="AJ163" s="243">
        <v>5200000</v>
      </c>
    </row>
    <row r="164" spans="1:36" s="238" customFormat="1" ht="14.4" hidden="1" customHeight="1">
      <c r="A164" s="323"/>
      <c r="B164" s="324"/>
      <c r="H164" s="271"/>
      <c r="AE164" s="325"/>
      <c r="AF164" s="238" t="s">
        <v>859</v>
      </c>
      <c r="AG164" s="238" t="s">
        <v>652</v>
      </c>
      <c r="AH164" s="238" t="s">
        <v>860</v>
      </c>
      <c r="AJ164" s="243">
        <v>5200000</v>
      </c>
    </row>
    <row r="165" spans="1:36" s="238" customFormat="1" ht="14.4" hidden="1" customHeight="1">
      <c r="A165" s="323"/>
      <c r="B165" s="324"/>
      <c r="H165" s="271"/>
      <c r="AE165" s="325"/>
      <c r="AF165" s="238" t="s">
        <v>861</v>
      </c>
      <c r="AG165" s="238" t="s">
        <v>652</v>
      </c>
      <c r="AH165" s="238" t="s">
        <v>862</v>
      </c>
      <c r="AJ165" s="243">
        <v>5200000</v>
      </c>
    </row>
    <row r="166" spans="1:36" s="238" customFormat="1" ht="14.4" hidden="1" customHeight="1">
      <c r="A166" s="323"/>
      <c r="B166" s="324"/>
      <c r="H166" s="271"/>
      <c r="AE166" s="325"/>
      <c r="AF166" s="238" t="s">
        <v>863</v>
      </c>
      <c r="AG166" s="238" t="s">
        <v>652</v>
      </c>
      <c r="AH166" s="238" t="s">
        <v>864</v>
      </c>
      <c r="AJ166" s="243">
        <v>5200000</v>
      </c>
    </row>
    <row r="167" spans="1:36" s="238" customFormat="1" ht="14.4" hidden="1" customHeight="1">
      <c r="A167" s="323"/>
      <c r="B167" s="324"/>
      <c r="H167" s="271"/>
      <c r="AE167" s="325"/>
      <c r="AF167" s="238" t="s">
        <v>865</v>
      </c>
      <c r="AG167" s="238" t="s">
        <v>652</v>
      </c>
      <c r="AH167" s="238" t="s">
        <v>866</v>
      </c>
      <c r="AJ167" s="243">
        <v>5200000</v>
      </c>
    </row>
    <row r="168" spans="1:36" s="238" customFormat="1" ht="14.4" hidden="1" customHeight="1">
      <c r="A168" s="323"/>
      <c r="B168" s="324"/>
      <c r="H168" s="271"/>
      <c r="AE168" s="325"/>
      <c r="AF168" s="238" t="s">
        <v>867</v>
      </c>
      <c r="AG168" s="238" t="s">
        <v>652</v>
      </c>
      <c r="AH168" s="238" t="s">
        <v>868</v>
      </c>
      <c r="AJ168" s="243">
        <v>5200000</v>
      </c>
    </row>
    <row r="169" spans="1:36" s="238" customFormat="1">
      <c r="A169" s="323" t="s">
        <v>64</v>
      </c>
      <c r="B169" s="324" t="s">
        <v>86</v>
      </c>
      <c r="G169" s="238">
        <v>1014</v>
      </c>
      <c r="H169" s="271">
        <v>198117295</v>
      </c>
      <c r="I169" s="238" t="s">
        <v>649</v>
      </c>
      <c r="J169" s="238" t="s">
        <v>1352</v>
      </c>
      <c r="K169" s="271">
        <v>25000000</v>
      </c>
      <c r="L169" s="238" t="s">
        <v>1080</v>
      </c>
      <c r="V169" s="238">
        <v>1057</v>
      </c>
      <c r="W169" s="251">
        <v>143429829</v>
      </c>
      <c r="X169" s="238" t="s">
        <v>649</v>
      </c>
      <c r="AE169" s="325">
        <v>3</v>
      </c>
      <c r="AF169" s="238" t="s">
        <v>869</v>
      </c>
      <c r="AG169" s="238" t="s">
        <v>698</v>
      </c>
      <c r="AH169" s="238" t="s">
        <v>870</v>
      </c>
      <c r="AJ169" s="243">
        <v>5200000</v>
      </c>
    </row>
    <row r="170" spans="1:36" s="238" customFormat="1" hidden="1">
      <c r="A170" s="323"/>
      <c r="B170" s="324"/>
      <c r="H170" s="271"/>
      <c r="W170" s="251"/>
      <c r="AE170" s="325"/>
      <c r="AF170" s="238" t="s">
        <v>871</v>
      </c>
      <c r="AG170" s="238" t="s">
        <v>652</v>
      </c>
      <c r="AH170" s="238" t="s">
        <v>872</v>
      </c>
      <c r="AJ170" s="243">
        <v>5200000</v>
      </c>
    </row>
    <row r="171" spans="1:36" s="238" customFormat="1" hidden="1">
      <c r="A171" s="323"/>
      <c r="B171" s="324"/>
      <c r="H171" s="271"/>
      <c r="W171" s="251"/>
      <c r="AE171" s="325"/>
      <c r="AF171" s="238" t="s">
        <v>873</v>
      </c>
      <c r="AG171" s="238" t="s">
        <v>652</v>
      </c>
      <c r="AH171" s="238" t="s">
        <v>874</v>
      </c>
      <c r="AJ171" s="243">
        <v>5200000</v>
      </c>
    </row>
    <row r="172" spans="1:36" s="238" customFormat="1" ht="14.4" customHeight="1">
      <c r="A172" s="323" t="s">
        <v>30</v>
      </c>
      <c r="B172" s="324" t="s">
        <v>87</v>
      </c>
      <c r="G172" s="238">
        <v>240</v>
      </c>
      <c r="H172" s="271">
        <v>43946912</v>
      </c>
      <c r="I172" s="238" t="s">
        <v>649</v>
      </c>
      <c r="J172" s="238" t="s">
        <v>1352</v>
      </c>
      <c r="K172" s="271">
        <v>200000000</v>
      </c>
      <c r="L172" s="238" t="s">
        <v>1080</v>
      </c>
      <c r="P172" s="238">
        <v>2</v>
      </c>
      <c r="Q172" s="290" t="s">
        <v>1249</v>
      </c>
      <c r="R172" s="288" t="s">
        <v>1173</v>
      </c>
      <c r="S172" s="289" t="s">
        <v>1173</v>
      </c>
      <c r="T172" s="238" t="s">
        <v>1348</v>
      </c>
      <c r="U172" s="271">
        <v>5200000</v>
      </c>
      <c r="V172" s="238">
        <v>283</v>
      </c>
      <c r="W172" s="251">
        <v>38384553</v>
      </c>
      <c r="X172" s="238" t="s">
        <v>649</v>
      </c>
      <c r="Y172" s="238" t="s">
        <v>1356</v>
      </c>
      <c r="Z172" s="252">
        <v>30000000</v>
      </c>
      <c r="AA172" s="246" t="s">
        <v>656</v>
      </c>
      <c r="AB172" s="238" t="s">
        <v>650</v>
      </c>
      <c r="AC172" s="238" t="s">
        <v>649</v>
      </c>
      <c r="AD172" s="238">
        <v>6</v>
      </c>
      <c r="AE172" s="325">
        <v>5</v>
      </c>
      <c r="AF172" s="238" t="s">
        <v>875</v>
      </c>
      <c r="AG172" s="238" t="s">
        <v>652</v>
      </c>
      <c r="AH172" s="238" t="s">
        <v>876</v>
      </c>
      <c r="AJ172" s="243">
        <v>5200000</v>
      </c>
    </row>
    <row r="173" spans="1:36" s="238" customFormat="1" ht="14.4" hidden="1" customHeight="1">
      <c r="A173" s="323"/>
      <c r="B173" s="324"/>
      <c r="H173" s="271"/>
      <c r="Q173" s="290" t="s">
        <v>1250</v>
      </c>
      <c r="R173" s="288" t="s">
        <v>1251</v>
      </c>
      <c r="S173" s="289" t="s">
        <v>1252</v>
      </c>
      <c r="T173" s="238" t="s">
        <v>1348</v>
      </c>
      <c r="U173" s="271">
        <v>5200000</v>
      </c>
      <c r="W173" s="251"/>
      <c r="AE173" s="325"/>
      <c r="AF173" s="238" t="s">
        <v>877</v>
      </c>
      <c r="AG173" s="238" t="s">
        <v>652</v>
      </c>
      <c r="AH173" s="238" t="s">
        <v>878</v>
      </c>
      <c r="AJ173" s="243">
        <v>5200000</v>
      </c>
    </row>
    <row r="174" spans="1:36" s="238" customFormat="1" ht="14.4" hidden="1" customHeight="1">
      <c r="A174" s="323"/>
      <c r="B174" s="324"/>
      <c r="H174" s="271"/>
      <c r="W174" s="251"/>
      <c r="AE174" s="325"/>
      <c r="AF174" s="238" t="s">
        <v>879</v>
      </c>
      <c r="AG174" s="238" t="s">
        <v>698</v>
      </c>
      <c r="AH174" s="238" t="s">
        <v>880</v>
      </c>
      <c r="AJ174" s="243">
        <v>5200000</v>
      </c>
    </row>
    <row r="175" spans="1:36" s="238" customFormat="1" ht="14.4" hidden="1" customHeight="1">
      <c r="A175" s="323"/>
      <c r="B175" s="324"/>
      <c r="H175" s="271"/>
      <c r="W175" s="251"/>
      <c r="AE175" s="325"/>
      <c r="AF175" s="238" t="s">
        <v>881</v>
      </c>
      <c r="AG175" s="238" t="s">
        <v>652</v>
      </c>
      <c r="AH175" s="238" t="s">
        <v>882</v>
      </c>
      <c r="AJ175" s="243">
        <v>5200000</v>
      </c>
    </row>
    <row r="176" spans="1:36" s="238" customFormat="1" ht="14.4" hidden="1" customHeight="1">
      <c r="A176" s="323"/>
      <c r="B176" s="324"/>
      <c r="H176" s="271"/>
      <c r="W176" s="251"/>
      <c r="AE176" s="325"/>
      <c r="AF176" s="238" t="s">
        <v>883</v>
      </c>
      <c r="AG176" s="238" t="s">
        <v>652</v>
      </c>
      <c r="AH176" s="238" t="s">
        <v>884</v>
      </c>
      <c r="AJ176" s="243">
        <v>5200000</v>
      </c>
    </row>
    <row r="177" spans="1:36" s="238" customFormat="1">
      <c r="A177" s="296" t="s">
        <v>61</v>
      </c>
      <c r="B177" s="296" t="s">
        <v>88</v>
      </c>
      <c r="G177" s="238">
        <v>631</v>
      </c>
      <c r="H177" s="271">
        <v>119696514</v>
      </c>
      <c r="I177" s="238" t="s">
        <v>649</v>
      </c>
      <c r="J177" s="238" t="s">
        <v>1352</v>
      </c>
      <c r="K177" s="271">
        <v>25000000</v>
      </c>
      <c r="L177" s="238" t="s">
        <v>1080</v>
      </c>
      <c r="M177" s="238" t="s">
        <v>650</v>
      </c>
      <c r="N177" s="238" t="s">
        <v>1350</v>
      </c>
      <c r="O177" s="238">
        <v>1</v>
      </c>
      <c r="P177" s="238">
        <v>1</v>
      </c>
      <c r="Q177" s="287" t="s">
        <v>1253</v>
      </c>
      <c r="R177" s="288" t="s">
        <v>1254</v>
      </c>
      <c r="S177" s="289" t="s">
        <v>1220</v>
      </c>
      <c r="T177" s="238" t="s">
        <v>1351</v>
      </c>
      <c r="U177" s="271">
        <v>5200000</v>
      </c>
      <c r="V177" s="238">
        <v>662</v>
      </c>
      <c r="W177" s="251">
        <v>91546134</v>
      </c>
      <c r="X177" s="238" t="s">
        <v>649</v>
      </c>
      <c r="AB177" s="238" t="s">
        <v>885</v>
      </c>
      <c r="AC177" s="238" t="s">
        <v>886</v>
      </c>
      <c r="AD177" s="238">
        <f>3+1+1+2</f>
        <v>7</v>
      </c>
      <c r="AE177" s="242"/>
      <c r="AJ177" s="243">
        <v>5200000</v>
      </c>
    </row>
    <row r="178" spans="1:36" s="238" customFormat="1" hidden="1">
      <c r="A178" s="323" t="s">
        <v>45</v>
      </c>
      <c r="B178" s="324" t="s">
        <v>89</v>
      </c>
      <c r="G178" s="238">
        <v>429</v>
      </c>
      <c r="H178" s="271">
        <v>76737233</v>
      </c>
      <c r="I178" s="238" t="s">
        <v>649</v>
      </c>
      <c r="P178" s="238">
        <v>2</v>
      </c>
      <c r="Q178" s="290" t="s">
        <v>1255</v>
      </c>
      <c r="R178" s="288" t="s">
        <v>1256</v>
      </c>
      <c r="S178" s="289" t="s">
        <v>1257</v>
      </c>
      <c r="T178" s="238" t="s">
        <v>1348</v>
      </c>
      <c r="U178" s="271">
        <v>5200000</v>
      </c>
      <c r="V178" s="238">
        <v>449</v>
      </c>
      <c r="W178" s="251">
        <v>57323432</v>
      </c>
      <c r="X178" s="238" t="s">
        <v>649</v>
      </c>
      <c r="Y178" s="238" t="s">
        <v>1352</v>
      </c>
      <c r="Z178" s="243">
        <v>30000000</v>
      </c>
      <c r="AA178" s="246" t="s">
        <v>656</v>
      </c>
      <c r="AB178" s="238" t="s">
        <v>650</v>
      </c>
      <c r="AC178" s="238" t="s">
        <v>649</v>
      </c>
      <c r="AD178" s="238">
        <v>10</v>
      </c>
      <c r="AE178" s="325">
        <v>2</v>
      </c>
      <c r="AF178" s="238" t="s">
        <v>887</v>
      </c>
      <c r="AG178" s="238" t="s">
        <v>692</v>
      </c>
      <c r="AH178" s="238" t="s">
        <v>888</v>
      </c>
      <c r="AJ178" s="243">
        <v>5200000</v>
      </c>
    </row>
    <row r="179" spans="1:36" s="238" customFormat="1" hidden="1">
      <c r="A179" s="323"/>
      <c r="B179" s="324"/>
      <c r="H179" s="271"/>
      <c r="Q179" s="287" t="s">
        <v>1258</v>
      </c>
      <c r="R179" s="288" t="s">
        <v>1259</v>
      </c>
      <c r="S179" s="289" t="s">
        <v>1260</v>
      </c>
      <c r="T179" s="238" t="s">
        <v>698</v>
      </c>
      <c r="U179" s="271">
        <v>5200000</v>
      </c>
      <c r="W179" s="251"/>
      <c r="AE179" s="325"/>
      <c r="AF179" s="238" t="s">
        <v>889</v>
      </c>
      <c r="AG179" s="238" t="s">
        <v>652</v>
      </c>
      <c r="AH179" s="238" t="s">
        <v>890</v>
      </c>
      <c r="AJ179" s="243">
        <v>5200000</v>
      </c>
    </row>
    <row r="180" spans="1:36" s="238" customFormat="1" ht="13.8" hidden="1" customHeight="1">
      <c r="A180" s="320" t="s">
        <v>61</v>
      </c>
      <c r="B180" s="320" t="s">
        <v>90</v>
      </c>
      <c r="G180" s="238">
        <v>990</v>
      </c>
      <c r="H180" s="271">
        <v>179446464</v>
      </c>
      <c r="I180" s="238" t="s">
        <v>649</v>
      </c>
      <c r="M180" s="238" t="s">
        <v>650</v>
      </c>
      <c r="N180" s="238" t="s">
        <v>1350</v>
      </c>
      <c r="O180" s="238">
        <v>1</v>
      </c>
      <c r="P180" s="238">
        <v>3</v>
      </c>
      <c r="Q180" s="290" t="s">
        <v>1261</v>
      </c>
      <c r="R180" s="288" t="s">
        <v>1262</v>
      </c>
      <c r="S180" s="289" t="s">
        <v>1263</v>
      </c>
      <c r="T180" s="238" t="s">
        <v>1348</v>
      </c>
      <c r="U180" s="271">
        <v>5200000</v>
      </c>
      <c r="V180" s="240">
        <v>1039</v>
      </c>
      <c r="W180" s="251">
        <v>138053989</v>
      </c>
      <c r="X180" s="238" t="s">
        <v>649</v>
      </c>
      <c r="AE180" s="242"/>
      <c r="AJ180" s="243">
        <v>5200000</v>
      </c>
    </row>
    <row r="181" spans="1:36" s="238" customFormat="1" ht="13.8" hidden="1" customHeight="1">
      <c r="A181" s="326"/>
      <c r="B181" s="322"/>
      <c r="H181" s="271"/>
      <c r="Q181" s="287" t="s">
        <v>1264</v>
      </c>
      <c r="R181" s="288" t="s">
        <v>1265</v>
      </c>
      <c r="S181" s="289" t="s">
        <v>1231</v>
      </c>
      <c r="T181" s="238" t="s">
        <v>698</v>
      </c>
      <c r="U181" s="271">
        <v>5200000</v>
      </c>
      <c r="V181" s="240"/>
      <c r="W181" s="251"/>
      <c r="AE181" s="247"/>
      <c r="AJ181" s="243"/>
    </row>
    <row r="182" spans="1:36" s="238" customFormat="1" ht="13.8" hidden="1" customHeight="1">
      <c r="A182" s="327"/>
      <c r="B182" s="321"/>
      <c r="H182" s="271"/>
      <c r="Q182" s="287" t="s">
        <v>1266</v>
      </c>
      <c r="R182" s="288" t="s">
        <v>1267</v>
      </c>
      <c r="S182" s="289" t="s">
        <v>1220</v>
      </c>
      <c r="T182" s="238" t="s">
        <v>1351</v>
      </c>
      <c r="U182" s="271">
        <v>5200000</v>
      </c>
      <c r="V182" s="240"/>
      <c r="W182" s="251"/>
      <c r="AE182" s="247"/>
      <c r="AJ182" s="243"/>
    </row>
    <row r="183" spans="1:36" s="238" customFormat="1" ht="14.4" customHeight="1">
      <c r="A183" s="323" t="s">
        <v>36</v>
      </c>
      <c r="B183" s="324" t="s">
        <v>91</v>
      </c>
      <c r="G183" s="238">
        <v>153</v>
      </c>
      <c r="H183" s="271">
        <v>49480399</v>
      </c>
      <c r="I183" s="238" t="s">
        <v>649</v>
      </c>
      <c r="J183" s="238" t="s">
        <v>1352</v>
      </c>
      <c r="K183" s="271">
        <v>25000000</v>
      </c>
      <c r="L183" s="238" t="s">
        <v>1080</v>
      </c>
      <c r="P183" s="238">
        <v>5</v>
      </c>
      <c r="Q183" s="290" t="s">
        <v>1268</v>
      </c>
      <c r="R183" s="288" t="s">
        <v>1269</v>
      </c>
      <c r="S183" s="289" t="s">
        <v>1220</v>
      </c>
      <c r="T183" s="238" t="s">
        <v>1348</v>
      </c>
      <c r="U183" s="271">
        <v>5200000</v>
      </c>
      <c r="V183" s="240">
        <v>207</v>
      </c>
      <c r="W183" s="251">
        <v>43118539</v>
      </c>
      <c r="X183" s="238" t="s">
        <v>649</v>
      </c>
      <c r="Y183" s="238" t="s">
        <v>1356</v>
      </c>
      <c r="Z183" s="243">
        <v>30000000</v>
      </c>
      <c r="AA183" s="246" t="s">
        <v>656</v>
      </c>
      <c r="AB183" s="238" t="s">
        <v>650</v>
      </c>
      <c r="AC183" s="238" t="s">
        <v>714</v>
      </c>
      <c r="AD183" s="238">
        <f>1+19</f>
        <v>20</v>
      </c>
      <c r="AE183" s="325">
        <v>8</v>
      </c>
      <c r="AF183" s="238" t="s">
        <v>891</v>
      </c>
      <c r="AG183" s="238" t="s">
        <v>652</v>
      </c>
      <c r="AH183" s="238" t="s">
        <v>892</v>
      </c>
      <c r="AJ183" s="243">
        <v>5200000</v>
      </c>
    </row>
    <row r="184" spans="1:36" s="238" customFormat="1" ht="14.4" hidden="1" customHeight="1">
      <c r="A184" s="323"/>
      <c r="B184" s="324"/>
      <c r="H184" s="271"/>
      <c r="Q184" s="290" t="s">
        <v>1270</v>
      </c>
      <c r="R184" s="288" t="s">
        <v>1271</v>
      </c>
      <c r="S184" s="289" t="s">
        <v>1272</v>
      </c>
      <c r="T184" s="238" t="s">
        <v>1348</v>
      </c>
      <c r="U184" s="271">
        <v>5200000</v>
      </c>
      <c r="W184" s="251"/>
      <c r="AE184" s="325"/>
      <c r="AF184" s="238" t="s">
        <v>893</v>
      </c>
      <c r="AG184" s="238" t="s">
        <v>698</v>
      </c>
      <c r="AH184" s="238" t="s">
        <v>894</v>
      </c>
      <c r="AJ184" s="243">
        <v>5200000</v>
      </c>
    </row>
    <row r="185" spans="1:36" s="238" customFormat="1" ht="14.4" hidden="1" customHeight="1">
      <c r="A185" s="323"/>
      <c r="B185" s="324"/>
      <c r="H185" s="271"/>
      <c r="Q185" s="290" t="s">
        <v>1273</v>
      </c>
      <c r="R185" s="288" t="s">
        <v>1274</v>
      </c>
      <c r="S185" s="289" t="s">
        <v>1275</v>
      </c>
      <c r="T185" s="238" t="s">
        <v>1348</v>
      </c>
      <c r="U185" s="271">
        <v>5200000</v>
      </c>
      <c r="W185" s="251"/>
      <c r="AE185" s="325"/>
      <c r="AF185" s="238" t="s">
        <v>895</v>
      </c>
      <c r="AG185" s="238" t="s">
        <v>652</v>
      </c>
      <c r="AH185" s="238" t="s">
        <v>896</v>
      </c>
      <c r="AJ185" s="243">
        <v>5200000</v>
      </c>
    </row>
    <row r="186" spans="1:36" s="238" customFormat="1" ht="14.4" hidden="1" customHeight="1">
      <c r="A186" s="323"/>
      <c r="B186" s="324"/>
      <c r="H186" s="271"/>
      <c r="Q186" s="290" t="s">
        <v>1276</v>
      </c>
      <c r="R186" s="288" t="s">
        <v>1277</v>
      </c>
      <c r="S186" s="289" t="s">
        <v>1278</v>
      </c>
      <c r="T186" s="238" t="s">
        <v>1348</v>
      </c>
      <c r="U186" s="271">
        <v>5200000</v>
      </c>
      <c r="W186" s="251"/>
      <c r="AE186" s="325"/>
      <c r="AF186" s="238" t="s">
        <v>897</v>
      </c>
      <c r="AG186" s="238" t="s">
        <v>652</v>
      </c>
      <c r="AH186" s="238" t="s">
        <v>898</v>
      </c>
      <c r="AJ186" s="243">
        <v>5200000</v>
      </c>
    </row>
    <row r="187" spans="1:36" s="238" customFormat="1" ht="14.4" hidden="1" customHeight="1">
      <c r="A187" s="323"/>
      <c r="B187" s="324"/>
      <c r="H187" s="271"/>
      <c r="Q187" s="290" t="s">
        <v>1279</v>
      </c>
      <c r="R187" s="288" t="s">
        <v>1280</v>
      </c>
      <c r="S187" s="289" t="s">
        <v>1281</v>
      </c>
      <c r="T187" s="238" t="s">
        <v>1348</v>
      </c>
      <c r="U187" s="271">
        <v>5200000</v>
      </c>
      <c r="W187" s="251"/>
      <c r="AE187" s="325"/>
      <c r="AF187" s="238" t="s">
        <v>899</v>
      </c>
      <c r="AG187" s="238" t="s">
        <v>652</v>
      </c>
      <c r="AH187" s="238" t="s">
        <v>900</v>
      </c>
      <c r="AJ187" s="243">
        <v>5200000</v>
      </c>
    </row>
    <row r="188" spans="1:36" s="238" customFormat="1" ht="14.4" hidden="1" customHeight="1">
      <c r="A188" s="323"/>
      <c r="B188" s="324"/>
      <c r="H188" s="271"/>
      <c r="W188" s="251"/>
      <c r="AE188" s="325"/>
      <c r="AF188" s="238" t="s">
        <v>901</v>
      </c>
      <c r="AG188" s="238" t="s">
        <v>652</v>
      </c>
      <c r="AH188" s="238" t="s">
        <v>902</v>
      </c>
      <c r="AJ188" s="243">
        <v>5200000</v>
      </c>
    </row>
    <row r="189" spans="1:36" s="238" customFormat="1" ht="14.4" hidden="1" customHeight="1">
      <c r="A189" s="323"/>
      <c r="B189" s="324"/>
      <c r="H189" s="271"/>
      <c r="W189" s="251"/>
      <c r="AE189" s="325"/>
      <c r="AF189" s="238" t="s">
        <v>903</v>
      </c>
      <c r="AG189" s="238" t="s">
        <v>652</v>
      </c>
      <c r="AH189" s="238" t="s">
        <v>904</v>
      </c>
      <c r="AJ189" s="243">
        <v>5200000</v>
      </c>
    </row>
    <row r="190" spans="1:36" s="238" customFormat="1" ht="14.4" hidden="1" customHeight="1">
      <c r="A190" s="323"/>
      <c r="B190" s="324"/>
      <c r="H190" s="271"/>
      <c r="W190" s="251"/>
      <c r="AE190" s="325"/>
      <c r="AF190" s="238" t="s">
        <v>905</v>
      </c>
      <c r="AG190" s="238" t="s">
        <v>698</v>
      </c>
      <c r="AH190" s="238" t="s">
        <v>906</v>
      </c>
      <c r="AJ190" s="243">
        <v>5200000</v>
      </c>
    </row>
    <row r="191" spans="1:36" s="238" customFormat="1" ht="14.4" customHeight="1">
      <c r="A191" s="239" t="s">
        <v>25</v>
      </c>
      <c r="B191" s="296" t="s">
        <v>92</v>
      </c>
      <c r="G191" s="238">
        <v>379</v>
      </c>
      <c r="H191" s="271">
        <v>63078639</v>
      </c>
      <c r="I191" s="238" t="s">
        <v>649</v>
      </c>
      <c r="J191" s="238" t="s">
        <v>1352</v>
      </c>
      <c r="K191" s="271">
        <v>25000000</v>
      </c>
      <c r="L191" s="238" t="s">
        <v>1080</v>
      </c>
      <c r="V191" s="238">
        <v>393</v>
      </c>
      <c r="W191" s="251">
        <v>47367526</v>
      </c>
      <c r="X191" s="238" t="s">
        <v>649</v>
      </c>
      <c r="Y191" s="238" t="s">
        <v>1356</v>
      </c>
      <c r="Z191" s="243">
        <v>30000000</v>
      </c>
      <c r="AA191" s="246" t="s">
        <v>656</v>
      </c>
      <c r="AB191" s="238" t="s">
        <v>650</v>
      </c>
      <c r="AC191" s="238" t="s">
        <v>907</v>
      </c>
      <c r="AD191" s="238">
        <f>8+1+14</f>
        <v>23</v>
      </c>
      <c r="AE191" s="242">
        <v>2</v>
      </c>
      <c r="AF191" s="238" t="s">
        <v>908</v>
      </c>
      <c r="AG191" s="238" t="s">
        <v>652</v>
      </c>
      <c r="AH191" s="238" t="s">
        <v>909</v>
      </c>
      <c r="AJ191" s="243">
        <v>5200000</v>
      </c>
    </row>
    <row r="192" spans="1:36" s="238" customFormat="1" ht="14.4" hidden="1" customHeight="1">
      <c r="A192" s="239"/>
      <c r="B192" s="296"/>
      <c r="H192" s="271"/>
      <c r="W192" s="251"/>
      <c r="AE192" s="242"/>
      <c r="AF192" s="238" t="s">
        <v>910</v>
      </c>
      <c r="AG192" s="238" t="s">
        <v>652</v>
      </c>
      <c r="AH192" s="238" t="s">
        <v>911</v>
      </c>
      <c r="AJ192" s="243">
        <v>5200000</v>
      </c>
    </row>
    <row r="193" spans="1:36" s="238" customFormat="1" ht="14.4" hidden="1" customHeight="1">
      <c r="A193" s="296" t="s">
        <v>64</v>
      </c>
      <c r="B193" s="306" t="s">
        <v>93</v>
      </c>
      <c r="G193" s="238">
        <v>273</v>
      </c>
      <c r="H193" s="271">
        <v>78792058</v>
      </c>
      <c r="I193" s="238" t="s">
        <v>649</v>
      </c>
      <c r="J193" s="238" t="s">
        <v>1349</v>
      </c>
      <c r="K193" s="271">
        <v>25000000</v>
      </c>
      <c r="L193" s="238" t="s">
        <v>1080</v>
      </c>
      <c r="M193" s="238" t="s">
        <v>650</v>
      </c>
      <c r="N193" s="238" t="s">
        <v>1350</v>
      </c>
      <c r="O193" s="238">
        <v>3</v>
      </c>
      <c r="V193" s="238">
        <v>287</v>
      </c>
      <c r="W193" s="251">
        <v>62379788</v>
      </c>
      <c r="X193" s="238" t="s">
        <v>649</v>
      </c>
      <c r="Y193" s="238" t="s">
        <v>1352</v>
      </c>
      <c r="Z193" s="243">
        <v>30000000</v>
      </c>
      <c r="AA193" s="246" t="s">
        <v>656</v>
      </c>
      <c r="AB193" s="238" t="s">
        <v>854</v>
      </c>
      <c r="AC193" s="238" t="s">
        <v>686</v>
      </c>
      <c r="AD193" s="238">
        <f>1+2</f>
        <v>3</v>
      </c>
      <c r="AE193" s="242">
        <v>1</v>
      </c>
      <c r="AF193" s="238" t="s">
        <v>912</v>
      </c>
      <c r="AG193" s="238" t="s">
        <v>652</v>
      </c>
      <c r="AH193" s="238" t="s">
        <v>674</v>
      </c>
      <c r="AJ193" s="243">
        <v>5200000</v>
      </c>
    </row>
    <row r="194" spans="1:36" s="238" customFormat="1" ht="14.4" customHeight="1">
      <c r="A194" s="324" t="s">
        <v>54</v>
      </c>
      <c r="B194" s="324" t="s">
        <v>94</v>
      </c>
      <c r="G194" s="238">
        <v>227</v>
      </c>
      <c r="H194" s="271">
        <v>69801857</v>
      </c>
      <c r="I194" s="238" t="s">
        <v>649</v>
      </c>
      <c r="J194" s="238" t="s">
        <v>1352</v>
      </c>
      <c r="K194" s="271">
        <v>25000000</v>
      </c>
      <c r="L194" s="238" t="s">
        <v>1080</v>
      </c>
      <c r="M194" s="238" t="s">
        <v>650</v>
      </c>
      <c r="N194" s="238" t="s">
        <v>1350</v>
      </c>
      <c r="O194" s="238">
        <v>1</v>
      </c>
      <c r="V194" s="238">
        <v>238</v>
      </c>
      <c r="W194" s="251">
        <v>55405135</v>
      </c>
      <c r="X194" s="238" t="s">
        <v>649</v>
      </c>
      <c r="AB194" s="238" t="s">
        <v>650</v>
      </c>
      <c r="AC194" s="238" t="s">
        <v>649</v>
      </c>
      <c r="AD194" s="238">
        <v>3</v>
      </c>
      <c r="AE194" s="325">
        <v>4</v>
      </c>
      <c r="AF194" s="238" t="s">
        <v>913</v>
      </c>
      <c r="AG194" s="238" t="s">
        <v>652</v>
      </c>
      <c r="AH194" s="238" t="s">
        <v>914</v>
      </c>
      <c r="AJ194" s="243">
        <v>5200000</v>
      </c>
    </row>
    <row r="195" spans="1:36" s="238" customFormat="1" ht="14.4" hidden="1" customHeight="1">
      <c r="A195" s="323"/>
      <c r="B195" s="324"/>
      <c r="H195" s="271"/>
      <c r="W195" s="251"/>
      <c r="AE195" s="325"/>
      <c r="AF195" s="238" t="s">
        <v>915</v>
      </c>
      <c r="AG195" s="238" t="s">
        <v>652</v>
      </c>
      <c r="AH195" s="238" t="s">
        <v>916</v>
      </c>
      <c r="AJ195" s="243">
        <v>5200000</v>
      </c>
    </row>
    <row r="196" spans="1:36" s="238" customFormat="1" ht="14.4" hidden="1" customHeight="1">
      <c r="A196" s="323"/>
      <c r="B196" s="324"/>
      <c r="H196" s="271"/>
      <c r="W196" s="251"/>
      <c r="AE196" s="325"/>
      <c r="AF196" s="238" t="s">
        <v>917</v>
      </c>
      <c r="AG196" s="238" t="s">
        <v>652</v>
      </c>
      <c r="AH196" s="238" t="s">
        <v>918</v>
      </c>
      <c r="AJ196" s="243">
        <v>5200000</v>
      </c>
    </row>
    <row r="197" spans="1:36" s="238" customFormat="1" ht="14.4" hidden="1" customHeight="1">
      <c r="A197" s="323"/>
      <c r="B197" s="324"/>
      <c r="H197" s="271"/>
      <c r="W197" s="251"/>
      <c r="AE197" s="325"/>
      <c r="AF197" s="238" t="s">
        <v>919</v>
      </c>
      <c r="AG197" s="238" t="s">
        <v>692</v>
      </c>
      <c r="AH197" s="238" t="s">
        <v>920</v>
      </c>
      <c r="AJ197" s="243">
        <v>5200000</v>
      </c>
    </row>
    <row r="198" spans="1:36" s="238" customFormat="1">
      <c r="A198" s="296" t="s">
        <v>64</v>
      </c>
      <c r="B198" s="296" t="s">
        <v>95</v>
      </c>
      <c r="G198" s="238">
        <v>239</v>
      </c>
      <c r="H198" s="271">
        <v>47783134</v>
      </c>
      <c r="I198" s="238" t="s">
        <v>649</v>
      </c>
      <c r="J198" s="238" t="s">
        <v>1352</v>
      </c>
      <c r="K198" s="271">
        <v>25000000</v>
      </c>
      <c r="L198" s="238" t="s">
        <v>1080</v>
      </c>
      <c r="M198" s="238" t="s">
        <v>650</v>
      </c>
      <c r="N198" s="238" t="s">
        <v>1350</v>
      </c>
      <c r="O198" s="238">
        <v>5</v>
      </c>
      <c r="V198" s="238">
        <v>251</v>
      </c>
      <c r="W198" s="251">
        <v>37733991</v>
      </c>
      <c r="X198" s="238" t="s">
        <v>649</v>
      </c>
      <c r="AB198" s="238" t="s">
        <v>650</v>
      </c>
      <c r="AC198" s="238" t="s">
        <v>719</v>
      </c>
      <c r="AD198" s="238">
        <v>1</v>
      </c>
      <c r="AE198" s="242"/>
      <c r="AJ198" s="243">
        <v>5200000</v>
      </c>
    </row>
    <row r="199" spans="1:36" s="238" customFormat="1" hidden="1">
      <c r="A199" s="239" t="s">
        <v>68</v>
      </c>
      <c r="B199" s="296" t="s">
        <v>96</v>
      </c>
      <c r="G199" s="238">
        <v>262</v>
      </c>
      <c r="H199" s="271">
        <v>60950656</v>
      </c>
      <c r="I199" s="238" t="s">
        <v>649</v>
      </c>
      <c r="J199" s="238" t="s">
        <v>1349</v>
      </c>
      <c r="K199" s="271">
        <v>25000000</v>
      </c>
      <c r="L199" s="238" t="s">
        <v>1080</v>
      </c>
      <c r="V199" s="238">
        <v>314</v>
      </c>
      <c r="W199" s="251">
        <v>52808706</v>
      </c>
      <c r="X199" s="238" t="s">
        <v>649</v>
      </c>
      <c r="AB199" s="238" t="s">
        <v>650</v>
      </c>
      <c r="AC199" s="238" t="s">
        <v>809</v>
      </c>
      <c r="AD199" s="238">
        <v>1</v>
      </c>
      <c r="AE199" s="242"/>
      <c r="AJ199" s="243">
        <v>5200000</v>
      </c>
    </row>
    <row r="200" spans="1:36" s="238" customFormat="1">
      <c r="A200" s="324" t="s">
        <v>97</v>
      </c>
      <c r="B200" s="324" t="s">
        <v>98</v>
      </c>
      <c r="G200" s="238">
        <v>528</v>
      </c>
      <c r="H200" s="271">
        <v>94548458</v>
      </c>
      <c r="I200" s="238" t="s">
        <v>649</v>
      </c>
      <c r="J200" s="238" t="s">
        <v>1352</v>
      </c>
      <c r="K200" s="271">
        <v>25000000</v>
      </c>
      <c r="L200" s="238" t="s">
        <v>1080</v>
      </c>
      <c r="M200" s="238" t="s">
        <v>650</v>
      </c>
      <c r="N200" s="238" t="s">
        <v>1350</v>
      </c>
      <c r="O200" s="238">
        <v>1</v>
      </c>
      <c r="P200" s="238">
        <v>1</v>
      </c>
      <c r="Q200" s="290" t="s">
        <v>1282</v>
      </c>
      <c r="R200" s="288" t="s">
        <v>1283</v>
      </c>
      <c r="S200" s="289" t="s">
        <v>1284</v>
      </c>
      <c r="T200" s="238" t="s">
        <v>1348</v>
      </c>
      <c r="U200" s="271">
        <v>5200000</v>
      </c>
      <c r="V200" s="238">
        <v>554</v>
      </c>
      <c r="W200" s="251">
        <v>72116435</v>
      </c>
      <c r="X200" s="238" t="s">
        <v>649</v>
      </c>
      <c r="Y200" s="238" t="s">
        <v>1356</v>
      </c>
      <c r="Z200" s="243">
        <v>30000000</v>
      </c>
      <c r="AA200" s="246" t="s">
        <v>656</v>
      </c>
      <c r="AB200" s="238" t="s">
        <v>650</v>
      </c>
      <c r="AC200" s="238" t="s">
        <v>649</v>
      </c>
      <c r="AD200" s="238">
        <f>2+6</f>
        <v>8</v>
      </c>
      <c r="AE200" s="325">
        <v>5</v>
      </c>
      <c r="AF200" s="238" t="s">
        <v>921</v>
      </c>
      <c r="AG200" s="238" t="s">
        <v>692</v>
      </c>
      <c r="AH200" s="238" t="s">
        <v>922</v>
      </c>
      <c r="AJ200" s="243">
        <v>5200000</v>
      </c>
    </row>
    <row r="201" spans="1:36" s="238" customFormat="1" hidden="1">
      <c r="A201" s="323"/>
      <c r="B201" s="324"/>
      <c r="H201" s="271"/>
      <c r="W201" s="251"/>
      <c r="AE201" s="325"/>
      <c r="AF201" s="238" t="s">
        <v>923</v>
      </c>
      <c r="AG201" s="238" t="s">
        <v>652</v>
      </c>
      <c r="AH201" s="238" t="s">
        <v>924</v>
      </c>
      <c r="AJ201" s="243">
        <v>5200000</v>
      </c>
    </row>
    <row r="202" spans="1:36" s="238" customFormat="1" hidden="1">
      <c r="A202" s="323"/>
      <c r="B202" s="324"/>
      <c r="H202" s="271"/>
      <c r="W202" s="251"/>
      <c r="AE202" s="325"/>
      <c r="AF202" s="238" t="s">
        <v>925</v>
      </c>
      <c r="AG202" s="238" t="s">
        <v>698</v>
      </c>
      <c r="AH202" s="238" t="s">
        <v>926</v>
      </c>
      <c r="AJ202" s="243">
        <v>5200000</v>
      </c>
    </row>
    <row r="203" spans="1:36" s="238" customFormat="1" hidden="1">
      <c r="A203" s="323"/>
      <c r="B203" s="324"/>
      <c r="H203" s="271"/>
      <c r="W203" s="251"/>
      <c r="AE203" s="325"/>
      <c r="AF203" s="238" t="s">
        <v>927</v>
      </c>
      <c r="AG203" s="238" t="s">
        <v>698</v>
      </c>
      <c r="AH203" s="238" t="s">
        <v>928</v>
      </c>
      <c r="AJ203" s="243">
        <v>5200000</v>
      </c>
    </row>
    <row r="204" spans="1:36" s="238" customFormat="1" hidden="1">
      <c r="A204" s="323"/>
      <c r="B204" s="324"/>
      <c r="H204" s="271"/>
      <c r="W204" s="251"/>
      <c r="AE204" s="325"/>
      <c r="AF204" s="238" t="s">
        <v>929</v>
      </c>
      <c r="AG204" s="238" t="s">
        <v>652</v>
      </c>
      <c r="AH204" s="238" t="s">
        <v>930</v>
      </c>
      <c r="AJ204" s="243">
        <v>5200000</v>
      </c>
    </row>
    <row r="205" spans="1:36" s="238" customFormat="1">
      <c r="A205" s="320" t="s">
        <v>36</v>
      </c>
      <c r="B205" s="328" t="s">
        <v>99</v>
      </c>
      <c r="H205" s="271"/>
      <c r="J205" s="238" t="s">
        <v>1352</v>
      </c>
      <c r="K205" s="271">
        <v>200000000</v>
      </c>
      <c r="L205" s="238" t="s">
        <v>1080</v>
      </c>
      <c r="M205" s="238" t="s">
        <v>650</v>
      </c>
      <c r="N205" s="238" t="s">
        <v>1350</v>
      </c>
      <c r="O205" s="238">
        <v>4</v>
      </c>
      <c r="Q205" s="312"/>
      <c r="R205" s="312"/>
      <c r="S205" s="312"/>
      <c r="W205" s="251"/>
      <c r="AE205" s="247"/>
      <c r="AJ205" s="243"/>
    </row>
    <row r="206" spans="1:36" s="238" customFormat="1" ht="14.4" hidden="1" customHeight="1">
      <c r="A206" s="326"/>
      <c r="B206" s="326"/>
      <c r="G206" s="238">
        <v>614</v>
      </c>
      <c r="H206" s="271">
        <v>114198691</v>
      </c>
      <c r="I206" s="238" t="s">
        <v>649</v>
      </c>
      <c r="J206" s="238" t="s">
        <v>1349</v>
      </c>
      <c r="K206" s="271">
        <v>25000000</v>
      </c>
      <c r="L206" s="238" t="s">
        <v>1080</v>
      </c>
      <c r="P206" s="238">
        <v>4</v>
      </c>
      <c r="Q206" s="290" t="s">
        <v>1285</v>
      </c>
      <c r="R206" s="288" t="s">
        <v>1152</v>
      </c>
      <c r="S206" s="289" t="s">
        <v>1286</v>
      </c>
      <c r="T206" s="238" t="s">
        <v>1348</v>
      </c>
      <c r="U206" s="271">
        <v>5200000</v>
      </c>
      <c r="V206" s="238">
        <v>614</v>
      </c>
      <c r="W206" s="251">
        <v>83623231</v>
      </c>
      <c r="X206" s="238" t="s">
        <v>649</v>
      </c>
      <c r="AB206" s="238" t="s">
        <v>650</v>
      </c>
      <c r="AC206" s="238" t="s">
        <v>649</v>
      </c>
      <c r="AD206" s="238">
        <f>2+5</f>
        <v>7</v>
      </c>
      <c r="AE206" s="325">
        <v>8</v>
      </c>
      <c r="AF206" s="238" t="s">
        <v>931</v>
      </c>
      <c r="AG206" s="238" t="s">
        <v>652</v>
      </c>
      <c r="AH206" s="238" t="s">
        <v>932</v>
      </c>
      <c r="AJ206" s="243">
        <v>5200000</v>
      </c>
    </row>
    <row r="207" spans="1:36" s="238" customFormat="1" ht="14.4" hidden="1" customHeight="1">
      <c r="A207" s="326"/>
      <c r="B207" s="326"/>
      <c r="H207" s="271"/>
      <c r="Q207" s="290" t="s">
        <v>1287</v>
      </c>
      <c r="R207" s="288" t="s">
        <v>1288</v>
      </c>
      <c r="S207" s="289" t="s">
        <v>1289</v>
      </c>
      <c r="T207" s="238" t="s">
        <v>1348</v>
      </c>
      <c r="U207" s="271">
        <v>5200000</v>
      </c>
      <c r="W207" s="251"/>
      <c r="AE207" s="325"/>
      <c r="AF207" s="238" t="s">
        <v>933</v>
      </c>
      <c r="AG207" s="238" t="s">
        <v>652</v>
      </c>
      <c r="AH207" s="238" t="s">
        <v>934</v>
      </c>
      <c r="AJ207" s="243">
        <v>5200000</v>
      </c>
    </row>
    <row r="208" spans="1:36" s="238" customFormat="1" ht="14.4" hidden="1" customHeight="1">
      <c r="A208" s="326"/>
      <c r="B208" s="326"/>
      <c r="H208" s="271"/>
      <c r="Q208" s="290" t="s">
        <v>1290</v>
      </c>
      <c r="R208" s="288" t="s">
        <v>1291</v>
      </c>
      <c r="S208" s="289" t="s">
        <v>1220</v>
      </c>
      <c r="T208" s="238" t="s">
        <v>1348</v>
      </c>
      <c r="U208" s="271">
        <v>5200000</v>
      </c>
      <c r="W208" s="251"/>
      <c r="AE208" s="325"/>
      <c r="AF208" s="238" t="s">
        <v>935</v>
      </c>
      <c r="AG208" s="238" t="s">
        <v>652</v>
      </c>
      <c r="AH208" s="238" t="s">
        <v>936</v>
      </c>
      <c r="AJ208" s="243">
        <v>5200000</v>
      </c>
    </row>
    <row r="209" spans="1:36" s="238" customFormat="1" ht="14.4" hidden="1" customHeight="1">
      <c r="A209" s="326"/>
      <c r="B209" s="326"/>
      <c r="H209" s="271"/>
      <c r="Q209" s="287" t="s">
        <v>1292</v>
      </c>
      <c r="R209" s="288" t="s">
        <v>1293</v>
      </c>
      <c r="S209" s="289" t="s">
        <v>1294</v>
      </c>
      <c r="T209" s="238" t="s">
        <v>1351</v>
      </c>
      <c r="U209" s="271">
        <v>5200000</v>
      </c>
      <c r="W209" s="251"/>
      <c r="AE209" s="325"/>
      <c r="AF209" s="238" t="s">
        <v>937</v>
      </c>
      <c r="AG209" s="238" t="s">
        <v>652</v>
      </c>
      <c r="AH209" s="238" t="s">
        <v>938</v>
      </c>
      <c r="AJ209" s="243">
        <v>5200000</v>
      </c>
    </row>
    <row r="210" spans="1:36" s="238" customFormat="1" ht="14.4" hidden="1" customHeight="1">
      <c r="A210" s="326"/>
      <c r="B210" s="326"/>
      <c r="H210" s="271"/>
      <c r="W210" s="251"/>
      <c r="AE210" s="325"/>
      <c r="AF210" s="238" t="s">
        <v>939</v>
      </c>
      <c r="AG210" s="238" t="s">
        <v>652</v>
      </c>
      <c r="AH210" s="238" t="s">
        <v>940</v>
      </c>
      <c r="AJ210" s="243">
        <v>5200000</v>
      </c>
    </row>
    <row r="211" spans="1:36" s="238" customFormat="1" ht="14.4" hidden="1" customHeight="1">
      <c r="A211" s="326"/>
      <c r="B211" s="326"/>
      <c r="H211" s="271"/>
      <c r="W211" s="251"/>
      <c r="AE211" s="325"/>
      <c r="AF211" s="238" t="s">
        <v>941</v>
      </c>
      <c r="AG211" s="238" t="s">
        <v>652</v>
      </c>
      <c r="AH211" s="238" t="s">
        <v>942</v>
      </c>
      <c r="AJ211" s="243">
        <v>5200000</v>
      </c>
    </row>
    <row r="212" spans="1:36" s="238" customFormat="1" ht="14.4" hidden="1" customHeight="1">
      <c r="A212" s="326"/>
      <c r="B212" s="326"/>
      <c r="H212" s="271"/>
      <c r="W212" s="251"/>
      <c r="AE212" s="325"/>
      <c r="AF212" s="238" t="s">
        <v>943</v>
      </c>
      <c r="AG212" s="238" t="s">
        <v>692</v>
      </c>
      <c r="AH212" s="238" t="s">
        <v>944</v>
      </c>
      <c r="AJ212" s="243">
        <v>5200000</v>
      </c>
    </row>
    <row r="213" spans="1:36" s="238" customFormat="1" ht="14.4" hidden="1" customHeight="1">
      <c r="A213" s="327"/>
      <c r="B213" s="327"/>
      <c r="H213" s="271"/>
      <c r="W213" s="251"/>
      <c r="AE213" s="325"/>
      <c r="AF213" s="238" t="s">
        <v>945</v>
      </c>
      <c r="AG213" s="238" t="s">
        <v>652</v>
      </c>
      <c r="AH213" s="238" t="s">
        <v>946</v>
      </c>
      <c r="AJ213" s="243">
        <v>5200000</v>
      </c>
    </row>
    <row r="214" spans="1:36" s="238" customFormat="1" ht="14.4" customHeight="1">
      <c r="A214" s="239" t="s">
        <v>34</v>
      </c>
      <c r="B214" s="296" t="s">
        <v>100</v>
      </c>
      <c r="G214" s="238">
        <v>506</v>
      </c>
      <c r="H214" s="275">
        <v>84215808</v>
      </c>
      <c r="I214" s="238" t="s">
        <v>649</v>
      </c>
      <c r="J214" s="238" t="s">
        <v>1352</v>
      </c>
      <c r="K214" s="271">
        <v>25000000</v>
      </c>
      <c r="L214" s="238" t="s">
        <v>1080</v>
      </c>
      <c r="P214" s="238">
        <v>1</v>
      </c>
      <c r="Q214" s="287" t="s">
        <v>1295</v>
      </c>
      <c r="R214" s="288" t="s">
        <v>1296</v>
      </c>
      <c r="S214" s="289" t="s">
        <v>1220</v>
      </c>
      <c r="T214" s="238" t="s">
        <v>698</v>
      </c>
      <c r="U214" s="271">
        <v>5200000</v>
      </c>
      <c r="V214" s="238">
        <v>506</v>
      </c>
      <c r="W214" s="251">
        <v>60987196</v>
      </c>
      <c r="X214" s="238" t="s">
        <v>649</v>
      </c>
      <c r="Y214" s="238" t="s">
        <v>1356</v>
      </c>
      <c r="Z214" s="243">
        <v>30000000</v>
      </c>
      <c r="AA214" s="246" t="s">
        <v>656</v>
      </c>
      <c r="AB214" s="238" t="s">
        <v>650</v>
      </c>
      <c r="AC214" s="238" t="s">
        <v>649</v>
      </c>
      <c r="AD214" s="238">
        <v>14</v>
      </c>
      <c r="AE214" s="242">
        <v>1</v>
      </c>
      <c r="AF214" s="238" t="s">
        <v>947</v>
      </c>
      <c r="AG214" s="238" t="s">
        <v>652</v>
      </c>
      <c r="AH214" s="238" t="s">
        <v>948</v>
      </c>
      <c r="AJ214" s="243">
        <v>5200000</v>
      </c>
    </row>
    <row r="215" spans="1:36" s="238" customFormat="1" hidden="1">
      <c r="A215" s="239" t="s">
        <v>97</v>
      </c>
      <c r="B215" s="296" t="s">
        <v>97</v>
      </c>
      <c r="G215" s="238">
        <v>3287</v>
      </c>
      <c r="H215" s="275">
        <v>665815341</v>
      </c>
      <c r="I215" s="238" t="s">
        <v>649</v>
      </c>
      <c r="J215" s="238" t="s">
        <v>1349</v>
      </c>
      <c r="K215" s="271">
        <v>25000000</v>
      </c>
      <c r="L215" s="238" t="s">
        <v>1080</v>
      </c>
      <c r="V215" s="238">
        <v>3449</v>
      </c>
      <c r="W215" s="251">
        <v>514028868</v>
      </c>
      <c r="X215" s="238" t="s">
        <v>649</v>
      </c>
      <c r="AE215" s="242">
        <v>1</v>
      </c>
      <c r="AF215" s="238" t="s">
        <v>949</v>
      </c>
      <c r="AG215" s="238" t="s">
        <v>652</v>
      </c>
      <c r="AH215" s="238" t="s">
        <v>950</v>
      </c>
      <c r="AJ215" s="243">
        <v>5200000</v>
      </c>
    </row>
    <row r="216" spans="1:36" s="238" customFormat="1" hidden="1">
      <c r="A216" s="315" t="s">
        <v>40</v>
      </c>
      <c r="B216" s="313" t="s">
        <v>101</v>
      </c>
      <c r="H216" s="275"/>
      <c r="K216" s="271"/>
      <c r="W216" s="251"/>
      <c r="Y216" s="238" t="s">
        <v>1356</v>
      </c>
      <c r="Z216" s="243">
        <v>30000000</v>
      </c>
      <c r="AA216" s="246" t="s">
        <v>656</v>
      </c>
      <c r="AE216" s="314"/>
      <c r="AJ216" s="243"/>
    </row>
    <row r="217" spans="1:36" s="238" customFormat="1">
      <c r="A217" s="329" t="s">
        <v>40</v>
      </c>
      <c r="B217" s="320" t="s">
        <v>102</v>
      </c>
      <c r="H217" s="275"/>
      <c r="J217" s="238" t="s">
        <v>1352</v>
      </c>
      <c r="K217" s="271">
        <v>25000000</v>
      </c>
      <c r="L217" s="238" t="s">
        <v>1080</v>
      </c>
      <c r="W217" s="251"/>
      <c r="AE217" s="247"/>
      <c r="AJ217" s="243"/>
    </row>
    <row r="218" spans="1:36" s="238" customFormat="1" ht="15" hidden="1" customHeight="1">
      <c r="A218" s="330"/>
      <c r="B218" s="322"/>
      <c r="G218" s="238">
        <v>218</v>
      </c>
      <c r="H218" s="275">
        <v>62967073</v>
      </c>
      <c r="I218" s="238" t="s">
        <v>649</v>
      </c>
      <c r="J218" s="238" t="s">
        <v>1349</v>
      </c>
      <c r="K218" s="271">
        <v>25000000</v>
      </c>
      <c r="L218" s="238" t="s">
        <v>1080</v>
      </c>
      <c r="V218" s="238">
        <v>226</v>
      </c>
      <c r="W218" s="251">
        <v>47546129</v>
      </c>
      <c r="X218" s="238" t="s">
        <v>649</v>
      </c>
      <c r="Z218" s="243"/>
      <c r="AA218" s="246" t="s">
        <v>656</v>
      </c>
      <c r="AB218" s="238" t="s">
        <v>650</v>
      </c>
      <c r="AC218" s="238" t="s">
        <v>649</v>
      </c>
      <c r="AD218" s="238">
        <v>7</v>
      </c>
      <c r="AE218" s="242"/>
      <c r="AJ218" s="243">
        <v>5200000</v>
      </c>
    </row>
    <row r="219" spans="1:36" s="238" customFormat="1" hidden="1">
      <c r="A219" s="331"/>
      <c r="B219" s="321"/>
      <c r="G219" s="238">
        <v>210</v>
      </c>
      <c r="H219" s="275">
        <v>42956536</v>
      </c>
      <c r="I219" s="238" t="s">
        <v>649</v>
      </c>
      <c r="V219" s="238">
        <v>215</v>
      </c>
      <c r="W219" s="251">
        <v>31257424</v>
      </c>
      <c r="X219" s="238" t="s">
        <v>649</v>
      </c>
      <c r="AE219" s="242"/>
      <c r="AJ219" s="243">
        <v>5200000</v>
      </c>
    </row>
    <row r="220" spans="1:36" s="238" customFormat="1" hidden="1">
      <c r="A220" s="239" t="s">
        <v>68</v>
      </c>
      <c r="B220" s="296" t="s">
        <v>103</v>
      </c>
      <c r="G220" s="238">
        <v>224</v>
      </c>
      <c r="H220" s="275">
        <v>57294586</v>
      </c>
      <c r="I220" s="238" t="s">
        <v>649</v>
      </c>
      <c r="P220" s="238">
        <v>1</v>
      </c>
      <c r="Q220" s="290" t="s">
        <v>1297</v>
      </c>
      <c r="R220" s="288" t="s">
        <v>1298</v>
      </c>
      <c r="S220" s="289" t="s">
        <v>1299</v>
      </c>
      <c r="T220" s="238" t="s">
        <v>1348</v>
      </c>
      <c r="U220" s="271">
        <v>5200000</v>
      </c>
      <c r="V220" s="238">
        <v>262</v>
      </c>
      <c r="W220" s="251">
        <v>50816360</v>
      </c>
      <c r="X220" s="238" t="s">
        <v>649</v>
      </c>
      <c r="Y220" s="238" t="s">
        <v>1352</v>
      </c>
      <c r="Z220" s="243">
        <v>30000000</v>
      </c>
      <c r="AA220" s="246" t="s">
        <v>656</v>
      </c>
      <c r="AB220" s="238" t="s">
        <v>650</v>
      </c>
      <c r="AC220" s="238" t="s">
        <v>951</v>
      </c>
      <c r="AD220" s="238">
        <v>2</v>
      </c>
      <c r="AE220" s="242"/>
      <c r="AJ220" s="243">
        <v>5200000</v>
      </c>
    </row>
    <row r="221" spans="1:36" s="238" customFormat="1" hidden="1">
      <c r="A221" s="239" t="s">
        <v>64</v>
      </c>
      <c r="B221" s="296" t="s">
        <v>104</v>
      </c>
      <c r="G221" s="238">
        <v>221</v>
      </c>
      <c r="H221" s="275">
        <v>54126846</v>
      </c>
      <c r="I221" s="238" t="s">
        <v>649</v>
      </c>
      <c r="V221" s="238">
        <v>233</v>
      </c>
      <c r="W221" s="251">
        <v>41977155</v>
      </c>
      <c r="X221" s="238" t="s">
        <v>649</v>
      </c>
      <c r="Y221" s="238" t="s">
        <v>1357</v>
      </c>
      <c r="Z221" s="271">
        <v>30000000</v>
      </c>
      <c r="AE221" s="242"/>
      <c r="AJ221" s="243">
        <v>5200000</v>
      </c>
    </row>
    <row r="222" spans="1:36" s="238" customFormat="1" hidden="1">
      <c r="A222" s="323" t="s">
        <v>34</v>
      </c>
      <c r="B222" s="324" t="s">
        <v>105</v>
      </c>
      <c r="G222" s="238">
        <v>215</v>
      </c>
      <c r="H222" s="275">
        <v>35783397</v>
      </c>
      <c r="I222" s="238" t="s">
        <v>649</v>
      </c>
      <c r="P222" s="238">
        <v>2</v>
      </c>
      <c r="Q222" s="287" t="s">
        <v>1300</v>
      </c>
      <c r="R222" s="288" t="s">
        <v>1301</v>
      </c>
      <c r="S222" s="289" t="s">
        <v>695</v>
      </c>
      <c r="T222" s="238" t="s">
        <v>698</v>
      </c>
      <c r="U222" s="271">
        <v>5200000</v>
      </c>
      <c r="V222" s="238">
        <v>226</v>
      </c>
      <c r="W222" s="251">
        <v>27239341</v>
      </c>
      <c r="X222" s="238" t="s">
        <v>649</v>
      </c>
      <c r="Y222" s="238" t="s">
        <v>1356</v>
      </c>
      <c r="Z222" s="243">
        <v>30000000</v>
      </c>
      <c r="AA222" s="246" t="s">
        <v>656</v>
      </c>
      <c r="AB222" s="238" t="s">
        <v>650</v>
      </c>
      <c r="AC222" s="238" t="s">
        <v>649</v>
      </c>
      <c r="AD222" s="238">
        <v>6</v>
      </c>
      <c r="AE222" s="325">
        <v>8</v>
      </c>
      <c r="AF222" s="238" t="s">
        <v>952</v>
      </c>
      <c r="AG222" s="238" t="s">
        <v>698</v>
      </c>
      <c r="AH222" s="238" t="s">
        <v>953</v>
      </c>
      <c r="AJ222" s="243">
        <v>5200000</v>
      </c>
    </row>
    <row r="223" spans="1:36" s="238" customFormat="1" hidden="1">
      <c r="A223" s="323"/>
      <c r="B223" s="324"/>
      <c r="H223" s="271"/>
      <c r="Q223" s="287" t="s">
        <v>1302</v>
      </c>
      <c r="R223" s="288" t="s">
        <v>1303</v>
      </c>
      <c r="S223" s="289" t="s">
        <v>1304</v>
      </c>
      <c r="T223" s="238" t="s">
        <v>1351</v>
      </c>
      <c r="U223" s="271">
        <v>5200000</v>
      </c>
      <c r="W223" s="251"/>
      <c r="AE223" s="325"/>
      <c r="AF223" s="238" t="s">
        <v>954</v>
      </c>
      <c r="AG223" s="238" t="s">
        <v>692</v>
      </c>
      <c r="AH223" s="238" t="s">
        <v>955</v>
      </c>
      <c r="AJ223" s="243">
        <v>5200000</v>
      </c>
    </row>
    <row r="224" spans="1:36" s="238" customFormat="1" hidden="1">
      <c r="A224" s="323"/>
      <c r="B224" s="324"/>
      <c r="H224" s="271"/>
      <c r="W224" s="251"/>
      <c r="AE224" s="325"/>
      <c r="AF224" s="238" t="s">
        <v>956</v>
      </c>
      <c r="AG224" s="238" t="s">
        <v>692</v>
      </c>
      <c r="AH224" s="238" t="s">
        <v>957</v>
      </c>
      <c r="AJ224" s="243">
        <v>5200000</v>
      </c>
    </row>
    <row r="225" spans="1:36" s="238" customFormat="1" hidden="1">
      <c r="A225" s="323"/>
      <c r="B225" s="324"/>
      <c r="H225" s="271"/>
      <c r="W225" s="251"/>
      <c r="AE225" s="325"/>
      <c r="AF225" s="238" t="s">
        <v>958</v>
      </c>
      <c r="AG225" s="238" t="s">
        <v>692</v>
      </c>
      <c r="AH225" s="238" t="s">
        <v>959</v>
      </c>
      <c r="AJ225" s="243">
        <v>5200000</v>
      </c>
    </row>
    <row r="226" spans="1:36" s="238" customFormat="1" hidden="1">
      <c r="A226" s="323"/>
      <c r="B226" s="324"/>
      <c r="H226" s="271"/>
      <c r="W226" s="251"/>
      <c r="AE226" s="325"/>
      <c r="AF226" s="238" t="s">
        <v>960</v>
      </c>
      <c r="AG226" s="238" t="s">
        <v>692</v>
      </c>
      <c r="AH226" s="238" t="s">
        <v>961</v>
      </c>
      <c r="AJ226" s="243">
        <v>5200000</v>
      </c>
    </row>
    <row r="227" spans="1:36" s="238" customFormat="1" hidden="1">
      <c r="A227" s="323"/>
      <c r="B227" s="324"/>
      <c r="H227" s="271"/>
      <c r="W227" s="251"/>
      <c r="AE227" s="325"/>
      <c r="AF227" s="238" t="s">
        <v>962</v>
      </c>
      <c r="AG227" s="238" t="s">
        <v>692</v>
      </c>
      <c r="AH227" s="238" t="s">
        <v>963</v>
      </c>
      <c r="AJ227" s="243">
        <v>5200000</v>
      </c>
    </row>
    <row r="228" spans="1:36" s="238" customFormat="1" hidden="1">
      <c r="A228" s="323"/>
      <c r="B228" s="324"/>
      <c r="H228" s="271"/>
      <c r="W228" s="251"/>
      <c r="AE228" s="325"/>
      <c r="AF228" s="238" t="s">
        <v>964</v>
      </c>
      <c r="AG228" s="238" t="s">
        <v>692</v>
      </c>
      <c r="AH228" s="238" t="s">
        <v>965</v>
      </c>
      <c r="AJ228" s="243">
        <v>5200000</v>
      </c>
    </row>
    <row r="229" spans="1:36" s="238" customFormat="1" hidden="1">
      <c r="A229" s="323"/>
      <c r="B229" s="324"/>
      <c r="H229" s="271"/>
      <c r="W229" s="251"/>
      <c r="AE229" s="325"/>
      <c r="AF229" s="238" t="s">
        <v>966</v>
      </c>
      <c r="AG229" s="238" t="s">
        <v>652</v>
      </c>
      <c r="AH229" s="238" t="s">
        <v>967</v>
      </c>
      <c r="AJ229" s="243">
        <v>5200000</v>
      </c>
    </row>
    <row r="230" spans="1:36" s="238" customFormat="1" hidden="1">
      <c r="A230" s="239" t="s">
        <v>34</v>
      </c>
      <c r="B230" s="296" t="s">
        <v>106</v>
      </c>
      <c r="G230" s="238">
        <v>246</v>
      </c>
      <c r="H230" s="271">
        <v>48948175</v>
      </c>
      <c r="I230" s="238" t="s">
        <v>649</v>
      </c>
      <c r="V230" s="238">
        <v>254</v>
      </c>
      <c r="W230" s="251">
        <v>34889239</v>
      </c>
      <c r="X230" s="238" t="s">
        <v>649</v>
      </c>
      <c r="Y230" s="238" t="s">
        <v>1356</v>
      </c>
      <c r="Z230" s="243">
        <v>30000000</v>
      </c>
      <c r="AA230" s="246" t="s">
        <v>656</v>
      </c>
      <c r="AB230" s="238" t="s">
        <v>650</v>
      </c>
      <c r="AC230" s="238" t="s">
        <v>649</v>
      </c>
      <c r="AD230" s="238">
        <v>6</v>
      </c>
      <c r="AE230" s="242"/>
      <c r="AJ230" s="243">
        <v>5200000</v>
      </c>
    </row>
    <row r="231" spans="1:36" s="238" customFormat="1">
      <c r="A231" s="323" t="s">
        <v>40</v>
      </c>
      <c r="B231" s="324" t="s">
        <v>107</v>
      </c>
      <c r="G231" s="238">
        <v>352</v>
      </c>
      <c r="H231" s="271">
        <v>66590221</v>
      </c>
      <c r="I231" s="238" t="s">
        <v>649</v>
      </c>
      <c r="J231" s="238" t="s">
        <v>1352</v>
      </c>
      <c r="K231" s="271">
        <v>100000000</v>
      </c>
      <c r="L231" s="238" t="s">
        <v>1080</v>
      </c>
      <c r="V231" s="238">
        <v>284</v>
      </c>
      <c r="W231" s="251">
        <v>38505081</v>
      </c>
      <c r="X231" s="238" t="s">
        <v>649</v>
      </c>
      <c r="AE231" s="325">
        <v>3</v>
      </c>
      <c r="AF231" s="238" t="s">
        <v>968</v>
      </c>
      <c r="AG231" s="238" t="s">
        <v>692</v>
      </c>
      <c r="AH231" s="238" t="s">
        <v>969</v>
      </c>
      <c r="AJ231" s="243">
        <v>5200000</v>
      </c>
    </row>
    <row r="232" spans="1:36" s="238" customFormat="1" hidden="1">
      <c r="A232" s="323"/>
      <c r="B232" s="324"/>
      <c r="H232" s="271"/>
      <c r="W232" s="251"/>
      <c r="AE232" s="325"/>
      <c r="AF232" s="238" t="s">
        <v>970</v>
      </c>
      <c r="AG232" s="238" t="s">
        <v>652</v>
      </c>
      <c r="AH232" s="238" t="s">
        <v>971</v>
      </c>
      <c r="AJ232" s="243">
        <v>5200000</v>
      </c>
    </row>
    <row r="233" spans="1:36" s="238" customFormat="1" hidden="1">
      <c r="A233" s="323"/>
      <c r="B233" s="324"/>
      <c r="H233" s="271"/>
      <c r="W233" s="251"/>
      <c r="AE233" s="325"/>
      <c r="AF233" s="238" t="s">
        <v>972</v>
      </c>
      <c r="AG233" s="238" t="s">
        <v>652</v>
      </c>
      <c r="AH233" s="238" t="s">
        <v>973</v>
      </c>
      <c r="AJ233" s="243">
        <v>5200000</v>
      </c>
    </row>
    <row r="234" spans="1:36" s="238" customFormat="1">
      <c r="A234" s="239" t="s">
        <v>34</v>
      </c>
      <c r="B234" s="296" t="s">
        <v>108</v>
      </c>
      <c r="G234" s="238">
        <v>306</v>
      </c>
      <c r="H234" s="271">
        <v>58934239</v>
      </c>
      <c r="I234" s="238" t="s">
        <v>649</v>
      </c>
      <c r="J234" s="238" t="s">
        <v>1352</v>
      </c>
      <c r="K234" s="271">
        <v>25000000</v>
      </c>
      <c r="L234" s="238" t="s">
        <v>1080</v>
      </c>
      <c r="V234" s="238">
        <v>321</v>
      </c>
      <c r="W234" s="251">
        <v>45102176</v>
      </c>
      <c r="X234" s="238" t="s">
        <v>649</v>
      </c>
      <c r="AE234" s="242">
        <v>1</v>
      </c>
      <c r="AF234" s="238" t="s">
        <v>974</v>
      </c>
      <c r="AG234" s="238" t="s">
        <v>698</v>
      </c>
      <c r="AH234" s="238" t="s">
        <v>975</v>
      </c>
      <c r="AJ234" s="243">
        <v>5200000</v>
      </c>
    </row>
    <row r="235" spans="1:36" s="238" customFormat="1">
      <c r="A235" s="296" t="s">
        <v>61</v>
      </c>
      <c r="B235" s="296" t="s">
        <v>109</v>
      </c>
      <c r="G235" s="238">
        <v>1158</v>
      </c>
      <c r="H235" s="271">
        <v>203404787</v>
      </c>
      <c r="I235" s="238" t="s">
        <v>649</v>
      </c>
      <c r="J235" s="238" t="s">
        <v>1352</v>
      </c>
      <c r="K235" s="271">
        <v>25000000</v>
      </c>
      <c r="L235" s="238" t="s">
        <v>1080</v>
      </c>
      <c r="M235" s="238" t="s">
        <v>650</v>
      </c>
      <c r="N235" s="238" t="s">
        <v>1350</v>
      </c>
      <c r="O235" s="238">
        <v>1</v>
      </c>
      <c r="V235" s="238">
        <v>1215</v>
      </c>
      <c r="W235" s="251">
        <v>154991814</v>
      </c>
      <c r="X235" s="238" t="s">
        <v>649</v>
      </c>
      <c r="AB235" s="238" t="s">
        <v>854</v>
      </c>
      <c r="AC235" s="238" t="s">
        <v>686</v>
      </c>
      <c r="AD235" s="238">
        <f>1+5</f>
        <v>6</v>
      </c>
      <c r="AE235" s="242">
        <v>1</v>
      </c>
      <c r="AF235" s="238" t="s">
        <v>976</v>
      </c>
      <c r="AG235" s="238" t="s">
        <v>698</v>
      </c>
      <c r="AH235" s="238" t="s">
        <v>977</v>
      </c>
      <c r="AJ235" s="243">
        <v>5200000</v>
      </c>
    </row>
    <row r="236" spans="1:36" s="238" customFormat="1" hidden="1">
      <c r="A236" s="239" t="s">
        <v>40</v>
      </c>
      <c r="B236" s="296" t="s">
        <v>110</v>
      </c>
      <c r="G236" s="238">
        <v>265</v>
      </c>
      <c r="H236" s="271">
        <v>57447304</v>
      </c>
      <c r="I236" s="238" t="s">
        <v>649</v>
      </c>
      <c r="V236" s="238">
        <v>279</v>
      </c>
      <c r="W236" s="251">
        <v>45383889</v>
      </c>
      <c r="X236" s="238" t="s">
        <v>649</v>
      </c>
      <c r="AE236" s="242">
        <v>1</v>
      </c>
      <c r="AF236" s="238" t="s">
        <v>978</v>
      </c>
      <c r="AG236" s="238" t="s">
        <v>692</v>
      </c>
      <c r="AH236" s="238" t="s">
        <v>979</v>
      </c>
      <c r="AJ236" s="243">
        <v>5200000</v>
      </c>
    </row>
    <row r="237" spans="1:36" s="238" customFormat="1">
      <c r="A237" s="323" t="s">
        <v>36</v>
      </c>
      <c r="B237" s="324" t="s">
        <v>111</v>
      </c>
      <c r="G237" s="238">
        <v>185</v>
      </c>
      <c r="H237" s="271">
        <v>40129895</v>
      </c>
      <c r="I237" s="238" t="s">
        <v>649</v>
      </c>
      <c r="J237" s="238" t="s">
        <v>1352</v>
      </c>
      <c r="K237" s="271">
        <v>25000000</v>
      </c>
      <c r="L237" s="238" t="s">
        <v>1080</v>
      </c>
      <c r="V237" s="238">
        <v>185</v>
      </c>
      <c r="W237" s="251">
        <v>29779139</v>
      </c>
      <c r="X237" s="238" t="s">
        <v>649</v>
      </c>
      <c r="AB237" s="238" t="s">
        <v>650</v>
      </c>
      <c r="AC237" s="238" t="s">
        <v>649</v>
      </c>
      <c r="AD237" s="238">
        <v>2</v>
      </c>
      <c r="AE237" s="325">
        <v>2</v>
      </c>
      <c r="AF237" s="238" t="s">
        <v>980</v>
      </c>
      <c r="AG237" s="238" t="s">
        <v>652</v>
      </c>
      <c r="AH237" s="238" t="s">
        <v>981</v>
      </c>
      <c r="AJ237" s="243">
        <v>5200000</v>
      </c>
    </row>
    <row r="238" spans="1:36" s="238" customFormat="1" hidden="1">
      <c r="A238" s="323"/>
      <c r="B238" s="324"/>
      <c r="H238" s="271"/>
      <c r="W238" s="251"/>
      <c r="AE238" s="325"/>
      <c r="AF238" s="238" t="s">
        <v>982</v>
      </c>
      <c r="AG238" s="238" t="s">
        <v>652</v>
      </c>
      <c r="AH238" s="238" t="s">
        <v>983</v>
      </c>
      <c r="AJ238" s="243">
        <v>5200000</v>
      </c>
    </row>
    <row r="239" spans="1:36" s="238" customFormat="1">
      <c r="A239" s="324" t="s">
        <v>68</v>
      </c>
      <c r="B239" s="324" t="s">
        <v>112</v>
      </c>
      <c r="G239" s="238">
        <v>713</v>
      </c>
      <c r="H239" s="271">
        <v>129341478</v>
      </c>
      <c r="I239" s="238" t="s">
        <v>649</v>
      </c>
      <c r="J239" s="238" t="s">
        <v>1352</v>
      </c>
      <c r="K239" s="271">
        <v>25000000</v>
      </c>
      <c r="L239" s="238" t="s">
        <v>1080</v>
      </c>
      <c r="M239" s="238" t="s">
        <v>650</v>
      </c>
      <c r="N239" s="238" t="s">
        <v>1350</v>
      </c>
      <c r="O239" s="238">
        <v>1</v>
      </c>
      <c r="P239" s="238">
        <v>5</v>
      </c>
      <c r="Q239" s="290" t="s">
        <v>1305</v>
      </c>
      <c r="R239" s="288" t="s">
        <v>1306</v>
      </c>
      <c r="S239" s="289" t="s">
        <v>1307</v>
      </c>
      <c r="T239" s="238" t="s">
        <v>1348</v>
      </c>
      <c r="U239" s="271">
        <v>5200000</v>
      </c>
      <c r="V239" s="238">
        <v>752</v>
      </c>
      <c r="W239" s="251">
        <v>103462437</v>
      </c>
      <c r="X239" s="238" t="s">
        <v>649</v>
      </c>
      <c r="AB239" s="238" t="s">
        <v>650</v>
      </c>
      <c r="AC239" s="238" t="s">
        <v>649</v>
      </c>
      <c r="AD239" s="238">
        <v>3</v>
      </c>
      <c r="AE239" s="325">
        <v>5</v>
      </c>
      <c r="AF239" s="238" t="s">
        <v>984</v>
      </c>
      <c r="AG239" s="238" t="s">
        <v>652</v>
      </c>
      <c r="AH239" s="238" t="s">
        <v>985</v>
      </c>
      <c r="AJ239" s="243">
        <v>5200000</v>
      </c>
    </row>
    <row r="240" spans="1:36" s="238" customFormat="1" hidden="1">
      <c r="A240" s="323"/>
      <c r="B240" s="324"/>
      <c r="H240" s="271"/>
      <c r="Q240" s="290" t="s">
        <v>1308</v>
      </c>
      <c r="R240" s="288" t="s">
        <v>1309</v>
      </c>
      <c r="S240" s="289" t="s">
        <v>1310</v>
      </c>
      <c r="T240" s="238" t="s">
        <v>1348</v>
      </c>
      <c r="U240" s="271">
        <v>5200000</v>
      </c>
      <c r="W240" s="251"/>
      <c r="AE240" s="325"/>
      <c r="AF240" s="238" t="s">
        <v>986</v>
      </c>
      <c r="AG240" s="238" t="s">
        <v>652</v>
      </c>
      <c r="AH240" s="238" t="s">
        <v>987</v>
      </c>
      <c r="AJ240" s="243">
        <v>5200000</v>
      </c>
    </row>
    <row r="241" spans="1:36" s="238" customFormat="1" hidden="1">
      <c r="A241" s="323"/>
      <c r="B241" s="324"/>
      <c r="H241" s="271"/>
      <c r="Q241" s="290" t="s">
        <v>1311</v>
      </c>
      <c r="R241" s="288" t="s">
        <v>1312</v>
      </c>
      <c r="S241" s="289" t="s">
        <v>1313</v>
      </c>
      <c r="T241" s="238" t="s">
        <v>1348</v>
      </c>
      <c r="U241" s="271">
        <v>5200000</v>
      </c>
      <c r="W241" s="251"/>
      <c r="AE241" s="325"/>
      <c r="AF241" s="238" t="s">
        <v>988</v>
      </c>
      <c r="AG241" s="238" t="s">
        <v>652</v>
      </c>
      <c r="AH241" s="238" t="s">
        <v>989</v>
      </c>
      <c r="AJ241" s="243">
        <v>5200000</v>
      </c>
    </row>
    <row r="242" spans="1:36" s="238" customFormat="1" hidden="1">
      <c r="A242" s="323"/>
      <c r="B242" s="324"/>
      <c r="H242" s="271"/>
      <c r="Q242" s="290" t="s">
        <v>1314</v>
      </c>
      <c r="R242" s="288" t="s">
        <v>1315</v>
      </c>
      <c r="S242" s="289" t="s">
        <v>1316</v>
      </c>
      <c r="T242" s="238" t="s">
        <v>1348</v>
      </c>
      <c r="U242" s="271">
        <v>5200000</v>
      </c>
      <c r="W242" s="251"/>
      <c r="AE242" s="325"/>
      <c r="AF242" s="238" t="s">
        <v>990</v>
      </c>
      <c r="AG242" s="238" t="s">
        <v>652</v>
      </c>
      <c r="AH242" s="238" t="s">
        <v>991</v>
      </c>
      <c r="AJ242" s="243">
        <v>5200000</v>
      </c>
    </row>
    <row r="243" spans="1:36" s="238" customFormat="1" hidden="1">
      <c r="A243" s="323"/>
      <c r="B243" s="324"/>
      <c r="H243" s="271"/>
      <c r="Q243" s="290" t="s">
        <v>1317</v>
      </c>
      <c r="R243" s="288" t="s">
        <v>1318</v>
      </c>
      <c r="S243" s="289" t="s">
        <v>1319</v>
      </c>
      <c r="T243" s="238" t="s">
        <v>1348</v>
      </c>
      <c r="U243" s="271">
        <v>5200000</v>
      </c>
      <c r="W243" s="251"/>
      <c r="AE243" s="325"/>
      <c r="AF243" s="238" t="s">
        <v>992</v>
      </c>
      <c r="AG243" s="238" t="s">
        <v>652</v>
      </c>
      <c r="AH243" s="238" t="s">
        <v>993</v>
      </c>
      <c r="AJ243" s="243">
        <v>5200000</v>
      </c>
    </row>
    <row r="244" spans="1:36" s="238" customFormat="1">
      <c r="A244" s="296" t="s">
        <v>45</v>
      </c>
      <c r="B244" s="296" t="s">
        <v>113</v>
      </c>
      <c r="G244" s="238">
        <v>421</v>
      </c>
      <c r="H244" s="271">
        <v>96753257</v>
      </c>
      <c r="I244" s="238" t="s">
        <v>649</v>
      </c>
      <c r="J244" s="238" t="s">
        <v>1352</v>
      </c>
      <c r="K244" s="271">
        <v>25000000</v>
      </c>
      <c r="L244" s="238" t="s">
        <v>1080</v>
      </c>
      <c r="M244" s="238" t="s">
        <v>650</v>
      </c>
      <c r="N244" s="238" t="s">
        <v>1350</v>
      </c>
      <c r="O244" s="238">
        <v>4</v>
      </c>
      <c r="V244" s="238">
        <v>442</v>
      </c>
      <c r="W244" s="251">
        <v>75717745</v>
      </c>
      <c r="X244" s="238" t="s">
        <v>649</v>
      </c>
      <c r="AB244" s="238" t="s">
        <v>650</v>
      </c>
      <c r="AC244" s="238" t="s">
        <v>649</v>
      </c>
      <c r="AD244" s="238">
        <v>16</v>
      </c>
      <c r="AE244" s="242">
        <v>1</v>
      </c>
      <c r="AF244" s="238" t="s">
        <v>994</v>
      </c>
      <c r="AG244" s="238" t="s">
        <v>652</v>
      </c>
      <c r="AH244" s="238" t="s">
        <v>995</v>
      </c>
      <c r="AJ244" s="243">
        <v>5200000</v>
      </c>
    </row>
    <row r="245" spans="1:36" s="238" customFormat="1" hidden="1">
      <c r="A245" s="320" t="s">
        <v>40</v>
      </c>
      <c r="B245" s="320" t="s">
        <v>114</v>
      </c>
      <c r="G245" s="238">
        <v>319</v>
      </c>
      <c r="H245" s="271">
        <v>67768980</v>
      </c>
      <c r="I245" s="238" t="s">
        <v>649</v>
      </c>
      <c r="P245" s="238">
        <v>3</v>
      </c>
      <c r="Q245" s="238" t="s">
        <v>1336</v>
      </c>
      <c r="R245" s="238" t="s">
        <v>1337</v>
      </c>
      <c r="S245" s="238" t="s">
        <v>693</v>
      </c>
      <c r="T245" s="238" t="s">
        <v>1348</v>
      </c>
      <c r="U245" s="271">
        <v>5200000</v>
      </c>
      <c r="V245" s="238">
        <v>334</v>
      </c>
      <c r="W245" s="251">
        <v>52012932</v>
      </c>
      <c r="X245" s="238" t="s">
        <v>649</v>
      </c>
      <c r="Y245" s="238" t="s">
        <v>1352</v>
      </c>
      <c r="Z245" s="243">
        <v>30000000</v>
      </c>
      <c r="AA245" s="246" t="s">
        <v>656</v>
      </c>
      <c r="AB245" s="238" t="s">
        <v>650</v>
      </c>
      <c r="AC245" s="238" t="s">
        <v>809</v>
      </c>
      <c r="AD245" s="238">
        <v>2</v>
      </c>
      <c r="AE245" s="242"/>
      <c r="AJ245" s="243">
        <v>5200000</v>
      </c>
    </row>
    <row r="246" spans="1:36" s="238" customFormat="1" hidden="1">
      <c r="A246" s="322"/>
      <c r="B246" s="322"/>
      <c r="H246" s="271"/>
      <c r="Q246" s="238" t="s">
        <v>1338</v>
      </c>
      <c r="R246" s="238" t="s">
        <v>1339</v>
      </c>
      <c r="S246" s="238" t="s">
        <v>1340</v>
      </c>
      <c r="T246" s="238" t="s">
        <v>1351</v>
      </c>
      <c r="U246" s="271">
        <v>5200000</v>
      </c>
      <c r="W246" s="251"/>
      <c r="Z246" s="243"/>
      <c r="AA246" s="246"/>
      <c r="AE246" s="247"/>
      <c r="AJ246" s="243"/>
    </row>
    <row r="247" spans="1:36" s="238" customFormat="1" hidden="1">
      <c r="A247" s="321"/>
      <c r="B247" s="321"/>
      <c r="H247" s="271"/>
      <c r="Q247" s="238" t="s">
        <v>1341</v>
      </c>
      <c r="R247" s="238" t="s">
        <v>1342</v>
      </c>
      <c r="S247" s="238" t="s">
        <v>1343</v>
      </c>
      <c r="T247" s="238" t="s">
        <v>1351</v>
      </c>
      <c r="U247" s="271">
        <v>5200000</v>
      </c>
      <c r="W247" s="251"/>
      <c r="Z247" s="243"/>
      <c r="AA247" s="246"/>
      <c r="AE247" s="247"/>
      <c r="AJ247" s="243"/>
    </row>
    <row r="248" spans="1:36" s="238" customFormat="1">
      <c r="A248" s="323" t="s">
        <v>25</v>
      </c>
      <c r="B248" s="324" t="s">
        <v>115</v>
      </c>
      <c r="G248" s="238">
        <v>229</v>
      </c>
      <c r="H248" s="271">
        <v>64797851</v>
      </c>
      <c r="I248" s="238" t="s">
        <v>649</v>
      </c>
      <c r="J248" s="238" t="s">
        <v>1352</v>
      </c>
      <c r="K248" s="271">
        <v>25000000</v>
      </c>
      <c r="L248" s="238" t="s">
        <v>1080</v>
      </c>
      <c r="M248" s="238" t="s">
        <v>650</v>
      </c>
      <c r="N248" s="238" t="s">
        <v>1350</v>
      </c>
      <c r="O248" s="238">
        <v>11</v>
      </c>
      <c r="V248" s="238">
        <v>243</v>
      </c>
      <c r="W248" s="251">
        <v>52801440</v>
      </c>
      <c r="X248" s="238" t="s">
        <v>649</v>
      </c>
      <c r="AE248" s="325">
        <v>5</v>
      </c>
      <c r="AF248" s="238" t="s">
        <v>996</v>
      </c>
      <c r="AG248" s="238" t="s">
        <v>692</v>
      </c>
      <c r="AH248" s="238" t="s">
        <v>997</v>
      </c>
      <c r="AJ248" s="243">
        <v>5200000</v>
      </c>
    </row>
    <row r="249" spans="1:36" s="238" customFormat="1" hidden="1">
      <c r="A249" s="323"/>
      <c r="B249" s="324"/>
      <c r="H249" s="271"/>
      <c r="W249" s="251"/>
      <c r="AE249" s="325"/>
      <c r="AF249" s="238" t="s">
        <v>998</v>
      </c>
      <c r="AG249" s="238" t="s">
        <v>698</v>
      </c>
      <c r="AH249" s="238" t="s">
        <v>999</v>
      </c>
      <c r="AJ249" s="243">
        <v>5200000</v>
      </c>
    </row>
    <row r="250" spans="1:36" s="238" customFormat="1" hidden="1">
      <c r="A250" s="323"/>
      <c r="B250" s="324"/>
      <c r="H250" s="271"/>
      <c r="W250" s="251"/>
      <c r="AE250" s="325"/>
      <c r="AF250" s="238" t="s">
        <v>1000</v>
      </c>
      <c r="AG250" s="238" t="s">
        <v>652</v>
      </c>
      <c r="AH250" s="238" t="s">
        <v>1001</v>
      </c>
      <c r="AJ250" s="243">
        <v>5200000</v>
      </c>
    </row>
    <row r="251" spans="1:36" s="238" customFormat="1" hidden="1">
      <c r="A251" s="323"/>
      <c r="B251" s="324"/>
      <c r="H251" s="271"/>
      <c r="W251" s="251"/>
      <c r="AE251" s="325"/>
      <c r="AF251" s="238" t="s">
        <v>1002</v>
      </c>
      <c r="AG251" s="238" t="s">
        <v>652</v>
      </c>
      <c r="AH251" s="238" t="s">
        <v>1003</v>
      </c>
      <c r="AJ251" s="243">
        <v>5200000</v>
      </c>
    </row>
    <row r="252" spans="1:36" s="238" customFormat="1" hidden="1">
      <c r="A252" s="323"/>
      <c r="B252" s="324"/>
      <c r="H252" s="271"/>
      <c r="W252" s="251"/>
      <c r="AE252" s="325"/>
      <c r="AF252" s="238" t="s">
        <v>1004</v>
      </c>
      <c r="AG252" s="238" t="s">
        <v>698</v>
      </c>
      <c r="AH252" s="238" t="s">
        <v>1005</v>
      </c>
      <c r="AJ252" s="243">
        <v>5200000</v>
      </c>
    </row>
    <row r="253" spans="1:36" s="238" customFormat="1" hidden="1">
      <c r="A253" s="323" t="s">
        <v>38</v>
      </c>
      <c r="B253" s="324" t="s">
        <v>116</v>
      </c>
      <c r="G253" s="238">
        <v>223</v>
      </c>
      <c r="H253" s="271">
        <v>93152055</v>
      </c>
      <c r="I253" s="238" t="s">
        <v>649</v>
      </c>
      <c r="V253" s="238">
        <v>233</v>
      </c>
      <c r="W253" s="251">
        <v>74040504</v>
      </c>
      <c r="X253" s="238" t="s">
        <v>649</v>
      </c>
      <c r="Y253" s="238" t="s">
        <v>1356</v>
      </c>
      <c r="Z253" s="243">
        <v>30000000</v>
      </c>
      <c r="AA253" s="246" t="s">
        <v>656</v>
      </c>
      <c r="AB253" s="238" t="s">
        <v>650</v>
      </c>
      <c r="AC253" s="238" t="s">
        <v>649</v>
      </c>
      <c r="AD253" s="238">
        <v>14</v>
      </c>
      <c r="AE253" s="325">
        <v>3</v>
      </c>
      <c r="AF253" s="238" t="s">
        <v>1006</v>
      </c>
      <c r="AG253" s="238" t="s">
        <v>692</v>
      </c>
      <c r="AH253" s="238" t="s">
        <v>1007</v>
      </c>
      <c r="AJ253" s="243">
        <v>5200000</v>
      </c>
    </row>
    <row r="254" spans="1:36" s="238" customFormat="1" hidden="1">
      <c r="A254" s="323"/>
      <c r="B254" s="324"/>
      <c r="H254" s="271"/>
      <c r="W254" s="251"/>
      <c r="Y254" s="238" t="s">
        <v>1352</v>
      </c>
      <c r="Z254" s="271">
        <v>30000000</v>
      </c>
      <c r="AE254" s="325"/>
      <c r="AF254" s="238" t="s">
        <v>1008</v>
      </c>
      <c r="AG254" s="238" t="s">
        <v>652</v>
      </c>
      <c r="AH254" s="238" t="s">
        <v>1009</v>
      </c>
      <c r="AJ254" s="243">
        <v>5200000</v>
      </c>
    </row>
    <row r="255" spans="1:36" s="238" customFormat="1" hidden="1">
      <c r="A255" s="323"/>
      <c r="B255" s="324"/>
      <c r="H255" s="271"/>
      <c r="W255" s="251"/>
      <c r="AE255" s="325"/>
      <c r="AF255" s="238" t="s">
        <v>1010</v>
      </c>
      <c r="AG255" s="238" t="s">
        <v>692</v>
      </c>
      <c r="AH255" s="238" t="s">
        <v>1011</v>
      </c>
      <c r="AJ255" s="243">
        <v>5200000</v>
      </c>
    </row>
    <row r="256" spans="1:36" s="238" customFormat="1" hidden="1">
      <c r="A256" s="239" t="s">
        <v>30</v>
      </c>
      <c r="B256" s="296" t="s">
        <v>117</v>
      </c>
      <c r="G256" s="238">
        <v>264</v>
      </c>
      <c r="H256" s="271">
        <v>62617744</v>
      </c>
      <c r="I256" s="238" t="s">
        <v>649</v>
      </c>
      <c r="M256" s="238" t="s">
        <v>650</v>
      </c>
      <c r="N256" s="238" t="s">
        <v>1350</v>
      </c>
      <c r="O256" s="238">
        <v>1</v>
      </c>
      <c r="V256" s="238">
        <v>263</v>
      </c>
      <c r="W256" s="251">
        <v>31698879</v>
      </c>
      <c r="X256" s="238" t="s">
        <v>649</v>
      </c>
      <c r="AE256" s="242">
        <v>1</v>
      </c>
      <c r="AF256" s="238" t="s">
        <v>1012</v>
      </c>
      <c r="AG256" s="238" t="s">
        <v>652</v>
      </c>
      <c r="AH256" s="238" t="s">
        <v>1013</v>
      </c>
      <c r="AJ256" s="243">
        <v>5200000</v>
      </c>
    </row>
    <row r="257" spans="1:36" s="238" customFormat="1" hidden="1">
      <c r="A257" s="239" t="s">
        <v>34</v>
      </c>
      <c r="B257" s="296" t="s">
        <v>34</v>
      </c>
      <c r="G257" s="238">
        <v>594</v>
      </c>
      <c r="H257" s="271">
        <v>201596871</v>
      </c>
      <c r="I257" s="238" t="s">
        <v>649</v>
      </c>
      <c r="V257" s="238">
        <v>623</v>
      </c>
      <c r="W257" s="251">
        <v>160591243</v>
      </c>
      <c r="X257" s="238" t="s">
        <v>649</v>
      </c>
      <c r="Y257" s="238" t="s">
        <v>1352</v>
      </c>
      <c r="Z257" s="243">
        <v>30000000</v>
      </c>
      <c r="AA257" s="246" t="s">
        <v>656</v>
      </c>
      <c r="AE257" s="242"/>
      <c r="AJ257" s="243">
        <v>5200000</v>
      </c>
    </row>
    <row r="258" spans="1:36" s="238" customFormat="1" hidden="1">
      <c r="A258" s="323" t="s">
        <v>30</v>
      </c>
      <c r="B258" s="324" t="s">
        <v>118</v>
      </c>
      <c r="G258" s="238">
        <v>800</v>
      </c>
      <c r="H258" s="271">
        <v>133147522</v>
      </c>
      <c r="I258" s="238" t="s">
        <v>649</v>
      </c>
      <c r="V258" s="238">
        <v>765</v>
      </c>
      <c r="W258" s="251">
        <v>94341519</v>
      </c>
      <c r="X258" s="238" t="s">
        <v>649</v>
      </c>
      <c r="AB258" s="238" t="s">
        <v>650</v>
      </c>
      <c r="AC258" s="238" t="s">
        <v>1014</v>
      </c>
      <c r="AD258" s="238">
        <f>1+16+7</f>
        <v>24</v>
      </c>
      <c r="AE258" s="325">
        <v>2</v>
      </c>
      <c r="AF258" s="238" t="s">
        <v>1015</v>
      </c>
      <c r="AG258" s="238" t="s">
        <v>652</v>
      </c>
      <c r="AH258" s="238" t="s">
        <v>1016</v>
      </c>
      <c r="AJ258" s="243">
        <v>5200000</v>
      </c>
    </row>
    <row r="259" spans="1:36" s="238" customFormat="1" hidden="1">
      <c r="A259" s="323"/>
      <c r="B259" s="324"/>
      <c r="H259" s="271"/>
      <c r="W259" s="251"/>
      <c r="AE259" s="325"/>
      <c r="AF259" s="238" t="s">
        <v>1017</v>
      </c>
      <c r="AG259" s="238" t="s">
        <v>652</v>
      </c>
      <c r="AH259" s="238" t="s">
        <v>1018</v>
      </c>
      <c r="AJ259" s="243">
        <v>5200000</v>
      </c>
    </row>
    <row r="260" spans="1:36" s="238" customFormat="1">
      <c r="A260" s="323" t="s">
        <v>64</v>
      </c>
      <c r="B260" s="324" t="s">
        <v>119</v>
      </c>
      <c r="G260" s="238">
        <v>164</v>
      </c>
      <c r="H260" s="271">
        <v>39303209</v>
      </c>
      <c r="I260" s="238" t="s">
        <v>649</v>
      </c>
      <c r="J260" s="238" t="s">
        <v>1352</v>
      </c>
      <c r="K260" s="271">
        <v>25000000</v>
      </c>
      <c r="L260" s="238" t="s">
        <v>1080</v>
      </c>
      <c r="P260" s="238">
        <v>2</v>
      </c>
      <c r="Q260" s="287" t="s">
        <v>1320</v>
      </c>
      <c r="R260" s="288" t="s">
        <v>1321</v>
      </c>
      <c r="S260" s="289" t="s">
        <v>1322</v>
      </c>
      <c r="T260" s="238" t="s">
        <v>698</v>
      </c>
      <c r="U260" s="271">
        <v>5200000</v>
      </c>
      <c r="V260" s="238">
        <v>168</v>
      </c>
      <c r="W260" s="251">
        <v>28798940</v>
      </c>
      <c r="X260" s="238" t="s">
        <v>649</v>
      </c>
      <c r="AE260" s="325">
        <v>5</v>
      </c>
      <c r="AF260" s="238" t="s">
        <v>1019</v>
      </c>
      <c r="AG260" s="238" t="s">
        <v>652</v>
      </c>
      <c r="AH260" s="238" t="s">
        <v>1020</v>
      </c>
      <c r="AJ260" s="243">
        <v>5200000</v>
      </c>
    </row>
    <row r="261" spans="1:36" s="238" customFormat="1" hidden="1">
      <c r="A261" s="323"/>
      <c r="B261" s="324"/>
      <c r="H261" s="271"/>
      <c r="Q261" s="287" t="s">
        <v>1323</v>
      </c>
      <c r="R261" s="288" t="s">
        <v>1324</v>
      </c>
      <c r="S261" s="289" t="s">
        <v>693</v>
      </c>
      <c r="T261" s="238" t="s">
        <v>1351</v>
      </c>
      <c r="U261" s="271">
        <v>5200000</v>
      </c>
      <c r="W261" s="251"/>
      <c r="AE261" s="325"/>
      <c r="AF261" s="238" t="s">
        <v>1021</v>
      </c>
      <c r="AG261" s="238" t="s">
        <v>652</v>
      </c>
      <c r="AH261" s="238" t="s">
        <v>1022</v>
      </c>
      <c r="AJ261" s="243">
        <v>5200000</v>
      </c>
    </row>
    <row r="262" spans="1:36" s="238" customFormat="1" hidden="1">
      <c r="A262" s="323"/>
      <c r="B262" s="324"/>
      <c r="H262" s="271"/>
      <c r="W262" s="251"/>
      <c r="AE262" s="325"/>
      <c r="AF262" s="238" t="s">
        <v>1023</v>
      </c>
      <c r="AG262" s="238" t="s">
        <v>652</v>
      </c>
      <c r="AH262" s="238" t="s">
        <v>1024</v>
      </c>
      <c r="AJ262" s="243">
        <v>5200000</v>
      </c>
    </row>
    <row r="263" spans="1:36" s="238" customFormat="1" hidden="1">
      <c r="A263" s="323"/>
      <c r="B263" s="324"/>
      <c r="H263" s="271"/>
      <c r="W263" s="251"/>
      <c r="AE263" s="325"/>
      <c r="AF263" s="238" t="s">
        <v>1025</v>
      </c>
      <c r="AG263" s="238" t="s">
        <v>698</v>
      </c>
      <c r="AH263" s="238" t="s">
        <v>1026</v>
      </c>
      <c r="AJ263" s="243">
        <v>5200000</v>
      </c>
    </row>
    <row r="264" spans="1:36" s="238" customFormat="1" hidden="1">
      <c r="A264" s="323"/>
      <c r="B264" s="324"/>
      <c r="H264" s="271"/>
      <c r="W264" s="251"/>
      <c r="AE264" s="325"/>
      <c r="AF264" s="238" t="s">
        <v>1027</v>
      </c>
      <c r="AG264" s="238" t="s">
        <v>698</v>
      </c>
      <c r="AH264" s="238" t="s">
        <v>1028</v>
      </c>
      <c r="AJ264" s="243">
        <v>5200000</v>
      </c>
    </row>
    <row r="265" spans="1:36" s="238" customFormat="1" hidden="1">
      <c r="A265" s="323" t="s">
        <v>36</v>
      </c>
      <c r="B265" s="324" t="s">
        <v>120</v>
      </c>
      <c r="G265" s="238">
        <v>572</v>
      </c>
      <c r="H265" s="271">
        <v>124553289</v>
      </c>
      <c r="I265" s="238" t="s">
        <v>649</v>
      </c>
      <c r="K265" s="271"/>
      <c r="M265" s="238" t="s">
        <v>650</v>
      </c>
      <c r="N265" s="238" t="s">
        <v>1350</v>
      </c>
      <c r="O265" s="238">
        <v>6</v>
      </c>
      <c r="V265" s="238">
        <v>594</v>
      </c>
      <c r="W265" s="251">
        <v>96175566</v>
      </c>
      <c r="X265" s="238" t="s">
        <v>649</v>
      </c>
      <c r="Y265" s="238" t="s">
        <v>1352</v>
      </c>
      <c r="Z265" s="271">
        <v>30000000</v>
      </c>
      <c r="AA265" s="246" t="s">
        <v>656</v>
      </c>
      <c r="AB265" s="238" t="s">
        <v>650</v>
      </c>
      <c r="AC265" s="238" t="s">
        <v>649</v>
      </c>
      <c r="AD265" s="238">
        <v>2</v>
      </c>
      <c r="AE265" s="325">
        <v>2</v>
      </c>
      <c r="AF265" s="238" t="s">
        <v>1029</v>
      </c>
      <c r="AG265" s="238" t="s">
        <v>652</v>
      </c>
      <c r="AH265" s="238" t="s">
        <v>1030</v>
      </c>
      <c r="AJ265" s="243">
        <v>5200000</v>
      </c>
    </row>
    <row r="266" spans="1:36" s="238" customFormat="1" hidden="1">
      <c r="A266" s="323"/>
      <c r="B266" s="324"/>
      <c r="H266" s="271"/>
      <c r="W266" s="251"/>
      <c r="AE266" s="325"/>
      <c r="AF266" s="238" t="s">
        <v>1031</v>
      </c>
      <c r="AG266" s="238" t="s">
        <v>652</v>
      </c>
      <c r="AH266" s="238" t="s">
        <v>1032</v>
      </c>
      <c r="AJ266" s="243">
        <v>5200000</v>
      </c>
    </row>
    <row r="267" spans="1:36" s="238" customFormat="1">
      <c r="A267" s="239" t="s">
        <v>64</v>
      </c>
      <c r="B267" s="296" t="s">
        <v>121</v>
      </c>
      <c r="G267" s="238">
        <v>88</v>
      </c>
      <c r="H267" s="271">
        <v>56007006</v>
      </c>
      <c r="I267" s="238" t="s">
        <v>649</v>
      </c>
      <c r="J267" s="238" t="s">
        <v>1352</v>
      </c>
      <c r="K267" s="271">
        <v>25000000</v>
      </c>
      <c r="L267" s="238" t="s">
        <v>1080</v>
      </c>
      <c r="M267" s="238" t="s">
        <v>650</v>
      </c>
      <c r="N267" s="238" t="s">
        <v>1350</v>
      </c>
      <c r="O267" s="238">
        <v>1</v>
      </c>
      <c r="V267" s="238">
        <v>77</v>
      </c>
      <c r="W267" s="251">
        <v>38137675</v>
      </c>
      <c r="X267" s="238" t="s">
        <v>649</v>
      </c>
      <c r="Y267" s="238" t="s">
        <v>1356</v>
      </c>
      <c r="Z267" s="243">
        <v>30000000</v>
      </c>
      <c r="AA267" s="246" t="s">
        <v>656</v>
      </c>
      <c r="AB267" s="238" t="s">
        <v>650</v>
      </c>
      <c r="AC267" s="238" t="s">
        <v>649</v>
      </c>
      <c r="AD267" s="238">
        <v>10</v>
      </c>
      <c r="AE267" s="242">
        <v>1</v>
      </c>
      <c r="AF267" s="238" t="s">
        <v>1033</v>
      </c>
      <c r="AG267" s="238" t="s">
        <v>692</v>
      </c>
      <c r="AH267" s="238" t="s">
        <v>1034</v>
      </c>
      <c r="AJ267" s="243">
        <v>5200000</v>
      </c>
    </row>
    <row r="268" spans="1:36" s="238" customFormat="1">
      <c r="A268" s="323" t="s">
        <v>54</v>
      </c>
      <c r="B268" s="324" t="s">
        <v>122</v>
      </c>
      <c r="G268" s="238">
        <v>397</v>
      </c>
      <c r="H268" s="271">
        <v>66074458</v>
      </c>
      <c r="I268" s="238" t="s">
        <v>649</v>
      </c>
      <c r="J268" s="238" t="s">
        <v>1352</v>
      </c>
      <c r="K268" s="271">
        <v>25000000</v>
      </c>
      <c r="L268" s="238" t="s">
        <v>1080</v>
      </c>
      <c r="P268" s="238">
        <v>3</v>
      </c>
      <c r="Q268" s="290" t="s">
        <v>1325</v>
      </c>
      <c r="R268" s="288" t="s">
        <v>1326</v>
      </c>
      <c r="S268" s="289" t="s">
        <v>1326</v>
      </c>
      <c r="T268" s="238" t="s">
        <v>1348</v>
      </c>
      <c r="U268" s="271">
        <v>5200000</v>
      </c>
      <c r="V268" s="238">
        <v>418</v>
      </c>
      <c r="W268" s="251">
        <v>52518284</v>
      </c>
      <c r="X268" s="238" t="s">
        <v>649</v>
      </c>
      <c r="AE268" s="325">
        <v>3</v>
      </c>
      <c r="AF268" s="238" t="s">
        <v>1035</v>
      </c>
      <c r="AG268" s="238" t="s">
        <v>692</v>
      </c>
      <c r="AH268" s="238" t="s">
        <v>1036</v>
      </c>
      <c r="AJ268" s="243">
        <v>5200000</v>
      </c>
    </row>
    <row r="269" spans="1:36" s="238" customFormat="1" hidden="1">
      <c r="A269" s="323"/>
      <c r="B269" s="324"/>
      <c r="H269" s="271"/>
      <c r="Q269" s="287" t="s">
        <v>1327</v>
      </c>
      <c r="R269" s="288" t="s">
        <v>693</v>
      </c>
      <c r="S269" s="289" t="s">
        <v>693</v>
      </c>
      <c r="T269" s="238" t="s">
        <v>698</v>
      </c>
      <c r="U269" s="271">
        <v>5200000</v>
      </c>
      <c r="W269" s="251"/>
      <c r="AE269" s="325"/>
      <c r="AF269" s="238" t="s">
        <v>1037</v>
      </c>
      <c r="AG269" s="238" t="s">
        <v>698</v>
      </c>
      <c r="AH269" s="238" t="s">
        <v>1038</v>
      </c>
      <c r="AJ269" s="243">
        <v>5200000</v>
      </c>
    </row>
    <row r="270" spans="1:36" s="238" customFormat="1" hidden="1">
      <c r="A270" s="323"/>
      <c r="B270" s="324"/>
      <c r="H270" s="271"/>
      <c r="Q270" s="287" t="s">
        <v>1328</v>
      </c>
      <c r="R270" s="288" t="s">
        <v>1329</v>
      </c>
      <c r="S270" s="289" t="s">
        <v>693</v>
      </c>
      <c r="T270" s="238" t="s">
        <v>1351</v>
      </c>
      <c r="U270" s="271">
        <v>5200000</v>
      </c>
      <c r="W270" s="251"/>
      <c r="AE270" s="325"/>
      <c r="AF270" s="238" t="s">
        <v>1039</v>
      </c>
      <c r="AG270" s="238" t="s">
        <v>652</v>
      </c>
      <c r="AH270" s="238" t="s">
        <v>1040</v>
      </c>
      <c r="AJ270" s="243">
        <v>5200000</v>
      </c>
    </row>
    <row r="271" spans="1:36" s="238" customFormat="1" hidden="1">
      <c r="A271" s="323" t="s">
        <v>25</v>
      </c>
      <c r="B271" s="324" t="s">
        <v>123</v>
      </c>
      <c r="G271" s="238">
        <v>579</v>
      </c>
      <c r="H271" s="275">
        <v>121715674</v>
      </c>
      <c r="I271" s="238" t="s">
        <v>649</v>
      </c>
      <c r="V271" s="238">
        <v>575</v>
      </c>
      <c r="W271" s="251">
        <v>84266528</v>
      </c>
      <c r="X271" s="238" t="s">
        <v>649</v>
      </c>
      <c r="Y271" s="238" t="s">
        <v>1352</v>
      </c>
      <c r="Z271" s="243">
        <v>30000000</v>
      </c>
      <c r="AA271" s="246" t="s">
        <v>656</v>
      </c>
      <c r="AB271" s="238" t="s">
        <v>650</v>
      </c>
      <c r="AC271" s="238" t="s">
        <v>649</v>
      </c>
      <c r="AD271" s="238">
        <v>6</v>
      </c>
      <c r="AE271" s="325">
        <v>2</v>
      </c>
      <c r="AF271" s="238" t="s">
        <v>1041</v>
      </c>
      <c r="AG271" s="238" t="s">
        <v>652</v>
      </c>
      <c r="AH271" s="238" t="s">
        <v>1042</v>
      </c>
      <c r="AJ271" s="243">
        <v>5200000</v>
      </c>
    </row>
    <row r="272" spans="1:36" s="238" customFormat="1" hidden="1">
      <c r="A272" s="323"/>
      <c r="B272" s="324"/>
      <c r="H272" s="271"/>
      <c r="W272" s="251"/>
      <c r="AE272" s="325"/>
      <c r="AF272" s="238" t="s">
        <v>1043</v>
      </c>
      <c r="AG272" s="238" t="s">
        <v>652</v>
      </c>
      <c r="AH272" s="238" t="s">
        <v>1044</v>
      </c>
      <c r="AJ272" s="243">
        <v>5200000</v>
      </c>
    </row>
    <row r="273" spans="1:36" s="238" customFormat="1">
      <c r="A273" s="323" t="s">
        <v>68</v>
      </c>
      <c r="B273" s="324" t="s">
        <v>124</v>
      </c>
      <c r="G273" s="238">
        <v>253</v>
      </c>
      <c r="H273" s="271">
        <v>52781653</v>
      </c>
      <c r="I273" s="238" t="s">
        <v>649</v>
      </c>
      <c r="J273" s="238" t="s">
        <v>1352</v>
      </c>
      <c r="K273" s="271">
        <v>25000000</v>
      </c>
      <c r="L273" s="238" t="s">
        <v>1080</v>
      </c>
      <c r="P273" s="238">
        <v>1</v>
      </c>
      <c r="Q273" s="287" t="s">
        <v>1330</v>
      </c>
      <c r="R273" s="288" t="s">
        <v>1331</v>
      </c>
      <c r="S273" s="289" t="s">
        <v>1332</v>
      </c>
      <c r="T273" s="238" t="s">
        <v>698</v>
      </c>
      <c r="U273" s="271">
        <v>5200000</v>
      </c>
      <c r="V273" s="238">
        <v>264</v>
      </c>
      <c r="W273" s="251">
        <v>39300855</v>
      </c>
      <c r="X273" s="238" t="s">
        <v>649</v>
      </c>
      <c r="AB273" s="238" t="s">
        <v>650</v>
      </c>
      <c r="AC273" s="238" t="s">
        <v>649</v>
      </c>
      <c r="AD273" s="238">
        <v>3</v>
      </c>
      <c r="AE273" s="325">
        <v>2</v>
      </c>
      <c r="AF273" s="238" t="s">
        <v>1045</v>
      </c>
      <c r="AG273" s="238" t="s">
        <v>652</v>
      </c>
      <c r="AH273" s="238" t="s">
        <v>1046</v>
      </c>
      <c r="AJ273" s="243">
        <v>5200000</v>
      </c>
    </row>
    <row r="274" spans="1:36" s="238" customFormat="1" hidden="1">
      <c r="A274" s="323"/>
      <c r="B274" s="324"/>
      <c r="H274" s="271"/>
      <c r="W274" s="251"/>
      <c r="AE274" s="325"/>
      <c r="AF274" s="238" t="s">
        <v>1047</v>
      </c>
      <c r="AG274" s="238" t="s">
        <v>692</v>
      </c>
      <c r="AH274" s="238" t="s">
        <v>1048</v>
      </c>
      <c r="AJ274" s="243">
        <v>5200000</v>
      </c>
    </row>
    <row r="275" spans="1:36" s="238" customFormat="1" hidden="1">
      <c r="A275" s="239" t="s">
        <v>64</v>
      </c>
      <c r="B275" s="296" t="s">
        <v>125</v>
      </c>
      <c r="G275" s="238">
        <v>196</v>
      </c>
      <c r="H275" s="271">
        <v>92660982</v>
      </c>
      <c r="I275" s="238" t="s">
        <v>649</v>
      </c>
      <c r="M275" s="238" t="s">
        <v>650</v>
      </c>
      <c r="N275" s="238" t="s">
        <v>1350</v>
      </c>
      <c r="O275" s="238">
        <v>3</v>
      </c>
      <c r="V275" s="238">
        <v>256</v>
      </c>
      <c r="W275" s="251">
        <v>69331201</v>
      </c>
      <c r="X275" s="238" t="s">
        <v>649</v>
      </c>
      <c r="Y275" s="238" t="s">
        <v>1356</v>
      </c>
      <c r="Z275" s="243">
        <v>30000000</v>
      </c>
      <c r="AA275" s="246" t="s">
        <v>656</v>
      </c>
      <c r="AB275" s="238" t="s">
        <v>650</v>
      </c>
      <c r="AC275" s="238" t="s">
        <v>649</v>
      </c>
      <c r="AD275" s="238">
        <f>1+6</f>
        <v>7</v>
      </c>
      <c r="AE275" s="242">
        <v>2</v>
      </c>
      <c r="AF275" s="238" t="s">
        <v>1049</v>
      </c>
      <c r="AG275" s="238" t="s">
        <v>652</v>
      </c>
      <c r="AH275" s="238" t="s">
        <v>1050</v>
      </c>
      <c r="AJ275" s="243">
        <v>5200000</v>
      </c>
    </row>
    <row r="276" spans="1:36" s="238" customFormat="1" hidden="1">
      <c r="A276" s="239" t="s">
        <v>61</v>
      </c>
      <c r="B276" s="296" t="s">
        <v>126</v>
      </c>
      <c r="G276" s="238">
        <v>248</v>
      </c>
      <c r="H276" s="271">
        <v>41275732</v>
      </c>
      <c r="I276" s="238" t="s">
        <v>649</v>
      </c>
      <c r="M276" s="238" t="s">
        <v>650</v>
      </c>
      <c r="N276" s="238" t="s">
        <v>1350</v>
      </c>
      <c r="O276" s="238">
        <v>3</v>
      </c>
      <c r="P276" s="238">
        <v>1</v>
      </c>
      <c r="Q276" s="290" t="s">
        <v>1333</v>
      </c>
      <c r="R276" s="288" t="s">
        <v>1334</v>
      </c>
      <c r="S276" s="289" t="s">
        <v>1335</v>
      </c>
      <c r="T276" s="238" t="s">
        <v>1348</v>
      </c>
      <c r="U276" s="271">
        <v>5200000</v>
      </c>
      <c r="V276" s="238">
        <v>260</v>
      </c>
      <c r="W276" s="251">
        <v>31337294</v>
      </c>
      <c r="X276" s="238" t="s">
        <v>649</v>
      </c>
      <c r="AB276" s="238" t="s">
        <v>650</v>
      </c>
      <c r="AC276" s="238" t="s">
        <v>798</v>
      </c>
      <c r="AD276" s="238">
        <f>2+6</f>
        <v>8</v>
      </c>
      <c r="AE276" s="242">
        <v>1</v>
      </c>
      <c r="AF276" s="238" t="s">
        <v>1051</v>
      </c>
      <c r="AG276" s="238" t="s">
        <v>692</v>
      </c>
      <c r="AH276" s="238" t="s">
        <v>1052</v>
      </c>
      <c r="AJ276" s="243">
        <v>5200000</v>
      </c>
    </row>
    <row r="277" spans="1:36" s="238" customFormat="1">
      <c r="A277" s="323" t="s">
        <v>25</v>
      </c>
      <c r="B277" s="324" t="s">
        <v>127</v>
      </c>
      <c r="G277" s="238">
        <v>669</v>
      </c>
      <c r="H277" s="271">
        <v>156708050</v>
      </c>
      <c r="I277" s="238" t="s">
        <v>649</v>
      </c>
      <c r="J277" s="238" t="s">
        <v>1352</v>
      </c>
      <c r="K277" s="271">
        <v>25000000</v>
      </c>
      <c r="L277" s="238" t="s">
        <v>1080</v>
      </c>
      <c r="M277" s="238" t="s">
        <v>650</v>
      </c>
      <c r="N277" s="238" t="s">
        <v>1350</v>
      </c>
      <c r="O277" s="238">
        <v>1</v>
      </c>
      <c r="V277" s="238">
        <v>703</v>
      </c>
      <c r="W277" s="251">
        <v>124276020</v>
      </c>
      <c r="X277" s="238" t="s">
        <v>649</v>
      </c>
      <c r="Y277" s="238" t="s">
        <v>1356</v>
      </c>
      <c r="Z277" s="243">
        <v>30000000</v>
      </c>
      <c r="AA277" s="246" t="s">
        <v>656</v>
      </c>
      <c r="AB277" s="238" t="s">
        <v>650</v>
      </c>
      <c r="AC277" s="238" t="s">
        <v>649</v>
      </c>
      <c r="AD277" s="238">
        <v>7</v>
      </c>
      <c r="AE277" s="325">
        <v>10</v>
      </c>
      <c r="AF277" s="238" t="s">
        <v>1053</v>
      </c>
      <c r="AG277" s="238" t="s">
        <v>692</v>
      </c>
      <c r="AH277" s="238" t="s">
        <v>1054</v>
      </c>
      <c r="AJ277" s="243">
        <v>5200000</v>
      </c>
    </row>
    <row r="278" spans="1:36" s="238" customFormat="1" hidden="1">
      <c r="A278" s="323"/>
      <c r="B278" s="324"/>
      <c r="H278" s="271"/>
      <c r="W278" s="251"/>
      <c r="AE278" s="325"/>
      <c r="AF278" s="238" t="s">
        <v>1055</v>
      </c>
      <c r="AG278" s="238" t="s">
        <v>652</v>
      </c>
      <c r="AH278" s="238" t="s">
        <v>1056</v>
      </c>
      <c r="AJ278" s="243">
        <v>5200000</v>
      </c>
    </row>
    <row r="279" spans="1:36" s="238" customFormat="1" hidden="1">
      <c r="A279" s="323"/>
      <c r="B279" s="324"/>
      <c r="H279" s="271"/>
      <c r="W279" s="251"/>
      <c r="AE279" s="325"/>
      <c r="AF279" s="238" t="s">
        <v>1057</v>
      </c>
      <c r="AG279" s="238" t="s">
        <v>652</v>
      </c>
      <c r="AH279" s="238" t="s">
        <v>1058</v>
      </c>
      <c r="AJ279" s="243">
        <v>5200000</v>
      </c>
    </row>
    <row r="280" spans="1:36" s="238" customFormat="1" hidden="1">
      <c r="A280" s="323"/>
      <c r="B280" s="324"/>
      <c r="H280" s="271"/>
      <c r="W280" s="251"/>
      <c r="AE280" s="325"/>
      <c r="AF280" s="238" t="s">
        <v>1059</v>
      </c>
      <c r="AG280" s="238" t="s">
        <v>652</v>
      </c>
      <c r="AH280" s="238" t="s">
        <v>1060</v>
      </c>
      <c r="AJ280" s="243">
        <v>5200000</v>
      </c>
    </row>
    <row r="281" spans="1:36" s="238" customFormat="1" hidden="1">
      <c r="A281" s="323"/>
      <c r="B281" s="324"/>
      <c r="H281" s="271"/>
      <c r="W281" s="251"/>
      <c r="AE281" s="325"/>
      <c r="AF281" s="238" t="s">
        <v>1061</v>
      </c>
      <c r="AG281" s="238" t="s">
        <v>652</v>
      </c>
      <c r="AH281" s="238" t="s">
        <v>1060</v>
      </c>
      <c r="AJ281" s="243">
        <v>5200000</v>
      </c>
    </row>
    <row r="282" spans="1:36" s="238" customFormat="1" hidden="1">
      <c r="A282" s="323"/>
      <c r="B282" s="324"/>
      <c r="H282" s="271"/>
      <c r="W282" s="251"/>
      <c r="AE282" s="325"/>
      <c r="AF282" s="238" t="s">
        <v>1062</v>
      </c>
      <c r="AG282" s="238" t="s">
        <v>652</v>
      </c>
      <c r="AH282" s="238" t="s">
        <v>1063</v>
      </c>
      <c r="AJ282" s="243">
        <v>5200000</v>
      </c>
    </row>
    <row r="283" spans="1:36" s="238" customFormat="1" hidden="1">
      <c r="A283" s="323"/>
      <c r="B283" s="324"/>
      <c r="H283" s="271"/>
      <c r="W283" s="251"/>
      <c r="AE283" s="325"/>
      <c r="AF283" s="238" t="s">
        <v>1064</v>
      </c>
      <c r="AG283" s="238" t="s">
        <v>652</v>
      </c>
      <c r="AH283" s="238" t="s">
        <v>1058</v>
      </c>
      <c r="AJ283" s="243">
        <v>5200000</v>
      </c>
    </row>
    <row r="284" spans="1:36" s="238" customFormat="1" hidden="1">
      <c r="A284" s="323"/>
      <c r="B284" s="324"/>
      <c r="H284" s="271"/>
      <c r="W284" s="251"/>
      <c r="AE284" s="325"/>
      <c r="AF284" s="238" t="s">
        <v>1065</v>
      </c>
      <c r="AG284" s="238" t="s">
        <v>698</v>
      </c>
      <c r="AH284" s="238" t="s">
        <v>1066</v>
      </c>
      <c r="AJ284" s="243">
        <v>5200000</v>
      </c>
    </row>
    <row r="285" spans="1:36" s="238" customFormat="1" hidden="1">
      <c r="A285" s="323"/>
      <c r="B285" s="324"/>
      <c r="H285" s="271"/>
      <c r="W285" s="251"/>
      <c r="AE285" s="325"/>
      <c r="AF285" s="238" t="s">
        <v>1067</v>
      </c>
      <c r="AG285" s="238" t="s">
        <v>698</v>
      </c>
      <c r="AH285" s="238" t="s">
        <v>1058</v>
      </c>
      <c r="AJ285" s="243">
        <v>5200000</v>
      </c>
    </row>
    <row r="286" spans="1:36" s="238" customFormat="1" hidden="1">
      <c r="A286" s="323"/>
      <c r="B286" s="324"/>
      <c r="H286" s="271"/>
      <c r="W286" s="251"/>
      <c r="AE286" s="325"/>
      <c r="AF286" s="238" t="s">
        <v>1068</v>
      </c>
      <c r="AG286" s="238" t="s">
        <v>698</v>
      </c>
      <c r="AH286" s="238" t="s">
        <v>1058</v>
      </c>
      <c r="AJ286" s="243">
        <v>5200000</v>
      </c>
    </row>
    <row r="287" spans="1:36" s="238" customFormat="1">
      <c r="A287" s="244" t="s">
        <v>27</v>
      </c>
      <c r="B287" s="296" t="s">
        <v>128</v>
      </c>
      <c r="G287" s="238">
        <v>316</v>
      </c>
      <c r="H287" s="271">
        <v>55261709</v>
      </c>
      <c r="I287" s="238" t="s">
        <v>649</v>
      </c>
      <c r="J287" s="238" t="s">
        <v>1352</v>
      </c>
      <c r="K287" s="271">
        <v>25000000</v>
      </c>
      <c r="L287" s="238" t="s">
        <v>1080</v>
      </c>
      <c r="M287" s="238" t="s">
        <v>650</v>
      </c>
      <c r="N287" s="238" t="s">
        <v>1350</v>
      </c>
      <c r="O287" s="238">
        <v>1</v>
      </c>
      <c r="V287" s="238">
        <v>309</v>
      </c>
      <c r="W287" s="251">
        <v>39380726</v>
      </c>
      <c r="X287" s="238" t="s">
        <v>649</v>
      </c>
      <c r="AB287" s="238" t="s">
        <v>1069</v>
      </c>
      <c r="AC287" s="238" t="s">
        <v>681</v>
      </c>
      <c r="AD287" s="238">
        <v>1</v>
      </c>
      <c r="AE287" s="242"/>
      <c r="AF287" s="253" t="s">
        <v>1070</v>
      </c>
      <c r="AG287" s="253" t="s">
        <v>652</v>
      </c>
      <c r="AH287" s="238" t="s">
        <v>1071</v>
      </c>
      <c r="AJ287" s="243">
        <v>5200000</v>
      </c>
    </row>
    <row r="288" spans="1:36" s="238" customFormat="1" hidden="1">
      <c r="A288" s="239" t="s">
        <v>40</v>
      </c>
      <c r="B288" s="296" t="s">
        <v>129</v>
      </c>
      <c r="G288" s="238">
        <v>743</v>
      </c>
      <c r="H288" s="271">
        <v>190371694</v>
      </c>
      <c r="I288" s="238" t="s">
        <v>649</v>
      </c>
      <c r="V288" s="238">
        <v>779</v>
      </c>
      <c r="W288" s="251">
        <v>150536605</v>
      </c>
      <c r="X288" s="238" t="s">
        <v>649</v>
      </c>
      <c r="AB288" s="238" t="s">
        <v>650</v>
      </c>
      <c r="AC288" s="238" t="s">
        <v>649</v>
      </c>
      <c r="AD288" s="238">
        <v>2</v>
      </c>
      <c r="AE288" s="242">
        <v>1</v>
      </c>
      <c r="AF288" s="238" t="s">
        <v>1072</v>
      </c>
      <c r="AG288" s="238" t="s">
        <v>698</v>
      </c>
      <c r="AH288" s="238" t="s">
        <v>1073</v>
      </c>
      <c r="AJ288" s="243">
        <v>5200000</v>
      </c>
    </row>
    <row r="289" spans="2:84" s="135" customFormat="1">
      <c r="B289" s="308"/>
      <c r="H289" s="273"/>
      <c r="P289" s="136"/>
      <c r="V289" s="237"/>
      <c r="W289" s="237"/>
      <c r="X289" s="237"/>
      <c r="Y289" s="237"/>
      <c r="Z289" s="237"/>
      <c r="AA289" s="237"/>
      <c r="AB289" s="237"/>
      <c r="AC289" s="237"/>
      <c r="AD289" s="237"/>
      <c r="AE289" s="237"/>
      <c r="AF289" s="237"/>
      <c r="AG289" s="237"/>
      <c r="AH289" s="237"/>
      <c r="AI289" s="237"/>
      <c r="AJ289" s="237"/>
      <c r="AK289" s="237"/>
      <c r="AL289" s="237"/>
      <c r="AM289" s="237"/>
      <c r="AN289" s="237"/>
      <c r="AO289" s="237"/>
      <c r="AP289" s="237"/>
      <c r="AQ289" s="237"/>
      <c r="AR289" s="237"/>
      <c r="AS289" s="237"/>
      <c r="AT289" s="237"/>
      <c r="AU289" s="237"/>
      <c r="AV289" s="237"/>
      <c r="AW289" s="237"/>
      <c r="AX289" s="237"/>
      <c r="AY289" s="237"/>
      <c r="AZ289" s="237"/>
      <c r="BA289" s="237"/>
      <c r="BB289" s="237"/>
      <c r="BC289" s="237"/>
      <c r="BD289" s="237"/>
      <c r="BE289" s="237"/>
      <c r="BF289" s="237"/>
      <c r="BG289" s="237"/>
      <c r="BH289" s="237"/>
      <c r="BI289" s="237"/>
      <c r="BJ289" s="237"/>
      <c r="BK289" s="237"/>
      <c r="BL289" s="237"/>
      <c r="BM289" s="237"/>
      <c r="BN289" s="237"/>
      <c r="BO289" s="237"/>
      <c r="BP289" s="237"/>
      <c r="BQ289" s="237"/>
      <c r="BR289" s="237"/>
      <c r="BS289" s="237"/>
      <c r="BT289" s="237"/>
      <c r="BU289" s="237"/>
      <c r="BV289" s="237"/>
      <c r="BW289" s="237"/>
      <c r="BX289" s="237"/>
      <c r="BY289" s="237"/>
      <c r="BZ289" s="237"/>
      <c r="CA289" s="237"/>
      <c r="CB289" s="237"/>
      <c r="CC289" s="237"/>
      <c r="CD289" s="237"/>
      <c r="CE289" s="237"/>
      <c r="CF289" s="237"/>
    </row>
    <row r="290" spans="2:84" s="135" customFormat="1">
      <c r="B290" s="308"/>
      <c r="H290" s="273"/>
      <c r="P290" s="136"/>
      <c r="V290" s="237"/>
      <c r="W290" s="237"/>
      <c r="X290" s="237"/>
      <c r="Y290" s="237"/>
      <c r="Z290" s="237"/>
      <c r="AA290" s="237"/>
      <c r="AB290" s="237"/>
      <c r="AC290" s="237"/>
      <c r="AD290" s="237"/>
      <c r="AE290" s="237"/>
      <c r="AF290" s="237"/>
      <c r="AG290" s="237"/>
      <c r="AH290" s="237"/>
      <c r="AI290" s="237"/>
      <c r="AJ290" s="237"/>
      <c r="AK290" s="237"/>
      <c r="AL290" s="237"/>
      <c r="AM290" s="237"/>
      <c r="AN290" s="237"/>
      <c r="AO290" s="237"/>
      <c r="AP290" s="237"/>
      <c r="AQ290" s="237"/>
      <c r="AR290" s="237"/>
      <c r="AS290" s="237"/>
      <c r="AT290" s="237"/>
      <c r="AU290" s="237"/>
      <c r="AV290" s="237"/>
      <c r="AW290" s="237"/>
      <c r="AX290" s="237"/>
      <c r="AY290" s="237"/>
      <c r="AZ290" s="237"/>
      <c r="BA290" s="237"/>
      <c r="BB290" s="237"/>
      <c r="BC290" s="237"/>
      <c r="BD290" s="237"/>
      <c r="BE290" s="237"/>
      <c r="BF290" s="237"/>
      <c r="BG290" s="237"/>
      <c r="BH290" s="237"/>
      <c r="BI290" s="237"/>
      <c r="BJ290" s="237"/>
      <c r="BK290" s="237"/>
      <c r="BL290" s="237"/>
      <c r="BM290" s="237"/>
      <c r="BN290" s="237"/>
      <c r="BO290" s="237"/>
      <c r="BP290" s="237"/>
      <c r="BQ290" s="237"/>
      <c r="BR290" s="237"/>
      <c r="BS290" s="237"/>
      <c r="BT290" s="237"/>
      <c r="BU290" s="237"/>
      <c r="BV290" s="237"/>
      <c r="BW290" s="237"/>
      <c r="BX290" s="237"/>
      <c r="BY290" s="237"/>
      <c r="BZ290" s="237"/>
      <c r="CA290" s="237"/>
      <c r="CB290" s="237"/>
      <c r="CC290" s="237"/>
      <c r="CD290" s="237"/>
      <c r="CE290" s="237"/>
      <c r="CF290" s="237"/>
    </row>
  </sheetData>
  <autoFilter ref="A5:CF288" xr:uid="{B9AE733A-8A58-4FB1-99D3-F9E8FF5E2FB2}">
    <filterColumn colId="9">
      <filters>
        <filter val="CENTRO DIA"/>
      </filters>
    </filterColumn>
  </autoFilter>
  <mergeCells count="160">
    <mergeCell ref="G2:U3"/>
    <mergeCell ref="V2:AJ3"/>
    <mergeCell ref="V4:X4"/>
    <mergeCell ref="Y4:AA4"/>
    <mergeCell ref="AB4:AD4"/>
    <mergeCell ref="AE4:AJ4"/>
    <mergeCell ref="AK2:AY3"/>
    <mergeCell ref="AK4:AM4"/>
    <mergeCell ref="AN4:AP4"/>
    <mergeCell ref="AQ4:AS4"/>
    <mergeCell ref="AT4:AY4"/>
    <mergeCell ref="A20:A21"/>
    <mergeCell ref="B20:B21"/>
    <mergeCell ref="AE20:AE21"/>
    <mergeCell ref="A23:A24"/>
    <mergeCell ref="B23:B24"/>
    <mergeCell ref="AE23:AE24"/>
    <mergeCell ref="C4:F4"/>
    <mergeCell ref="G4:I4"/>
    <mergeCell ref="J4:L4"/>
    <mergeCell ref="M4:O4"/>
    <mergeCell ref="P4:U4"/>
    <mergeCell ref="A13:A17"/>
    <mergeCell ref="B13:B17"/>
    <mergeCell ref="AE13:AE17"/>
    <mergeCell ref="A7:A8"/>
    <mergeCell ref="B7:B8"/>
    <mergeCell ref="A57:A61"/>
    <mergeCell ref="B57:B61"/>
    <mergeCell ref="AE57:AE61"/>
    <mergeCell ref="A62:A66"/>
    <mergeCell ref="B62:B66"/>
    <mergeCell ref="AE62:AE66"/>
    <mergeCell ref="A27:A32"/>
    <mergeCell ref="B27:B32"/>
    <mergeCell ref="AE27:AE32"/>
    <mergeCell ref="A33:A40"/>
    <mergeCell ref="B33:B40"/>
    <mergeCell ref="AE33:AE40"/>
    <mergeCell ref="A50:A53"/>
    <mergeCell ref="B50:B53"/>
    <mergeCell ref="A90:A94"/>
    <mergeCell ref="B90:B94"/>
    <mergeCell ref="AE90:AE94"/>
    <mergeCell ref="A98:A99"/>
    <mergeCell ref="B98:B99"/>
    <mergeCell ref="AE98:AE99"/>
    <mergeCell ref="A67:A74"/>
    <mergeCell ref="B67:B74"/>
    <mergeCell ref="AE67:AE74"/>
    <mergeCell ref="A75:A80"/>
    <mergeCell ref="B75:B80"/>
    <mergeCell ref="AE75:AE80"/>
    <mergeCell ref="A82:A88"/>
    <mergeCell ref="B82:B88"/>
    <mergeCell ref="A96:A97"/>
    <mergeCell ref="B96:B97"/>
    <mergeCell ref="A123:A124"/>
    <mergeCell ref="B123:B124"/>
    <mergeCell ref="AE123:AE124"/>
    <mergeCell ref="A133:A135"/>
    <mergeCell ref="B133:B135"/>
    <mergeCell ref="A139:A140"/>
    <mergeCell ref="B139:B140"/>
    <mergeCell ref="AE139:AE140"/>
    <mergeCell ref="A103:A104"/>
    <mergeCell ref="B103:B104"/>
    <mergeCell ref="AE103:AE104"/>
    <mergeCell ref="A117:A119"/>
    <mergeCell ref="B117:B119"/>
    <mergeCell ref="AE117:AE119"/>
    <mergeCell ref="B128:B131"/>
    <mergeCell ref="A128:A131"/>
    <mergeCell ref="A162:A168"/>
    <mergeCell ref="B162:B168"/>
    <mergeCell ref="AE162:AE168"/>
    <mergeCell ref="A169:A171"/>
    <mergeCell ref="B169:B171"/>
    <mergeCell ref="AE169:AE171"/>
    <mergeCell ref="A141:A143"/>
    <mergeCell ref="B141:B143"/>
    <mergeCell ref="AE141:AE143"/>
    <mergeCell ref="A146:A149"/>
    <mergeCell ref="B146:B149"/>
    <mergeCell ref="A150:A160"/>
    <mergeCell ref="B150:B160"/>
    <mergeCell ref="AE150:AE160"/>
    <mergeCell ref="A183:A190"/>
    <mergeCell ref="B183:B190"/>
    <mergeCell ref="AE183:AE190"/>
    <mergeCell ref="A194:A197"/>
    <mergeCell ref="B194:B197"/>
    <mergeCell ref="AE194:AE197"/>
    <mergeCell ref="A172:A176"/>
    <mergeCell ref="B172:B176"/>
    <mergeCell ref="AE172:AE176"/>
    <mergeCell ref="A178:A179"/>
    <mergeCell ref="B178:B179"/>
    <mergeCell ref="AE178:AE179"/>
    <mergeCell ref="B180:B182"/>
    <mergeCell ref="A180:A182"/>
    <mergeCell ref="A222:A229"/>
    <mergeCell ref="B222:B229"/>
    <mergeCell ref="AE222:AE229"/>
    <mergeCell ref="A231:A233"/>
    <mergeCell ref="B231:B233"/>
    <mergeCell ref="AE231:AE233"/>
    <mergeCell ref="A200:A204"/>
    <mergeCell ref="B200:B204"/>
    <mergeCell ref="AE200:AE204"/>
    <mergeCell ref="AE206:AE213"/>
    <mergeCell ref="A205:A213"/>
    <mergeCell ref="B205:B213"/>
    <mergeCell ref="A217:A219"/>
    <mergeCell ref="B217:B219"/>
    <mergeCell ref="A248:A252"/>
    <mergeCell ref="B248:B252"/>
    <mergeCell ref="AE248:AE252"/>
    <mergeCell ref="A253:A255"/>
    <mergeCell ref="B253:B255"/>
    <mergeCell ref="AE253:AE255"/>
    <mergeCell ref="A237:A238"/>
    <mergeCell ref="B237:B238"/>
    <mergeCell ref="AE237:AE238"/>
    <mergeCell ref="A239:A243"/>
    <mergeCell ref="B239:B243"/>
    <mergeCell ref="AE239:AE243"/>
    <mergeCell ref="A245:A247"/>
    <mergeCell ref="B245:B247"/>
    <mergeCell ref="A265:A266"/>
    <mergeCell ref="B265:B266"/>
    <mergeCell ref="AE265:AE266"/>
    <mergeCell ref="A268:A270"/>
    <mergeCell ref="B268:B270"/>
    <mergeCell ref="AE268:AE270"/>
    <mergeCell ref="A258:A259"/>
    <mergeCell ref="B258:B259"/>
    <mergeCell ref="AE258:AE259"/>
    <mergeCell ref="A260:A264"/>
    <mergeCell ref="B260:B264"/>
    <mergeCell ref="AE260:AE264"/>
    <mergeCell ref="A277:A286"/>
    <mergeCell ref="B277:B286"/>
    <mergeCell ref="AE277:AE286"/>
    <mergeCell ref="A271:A272"/>
    <mergeCell ref="B271:B272"/>
    <mergeCell ref="AE271:AE272"/>
    <mergeCell ref="A273:A274"/>
    <mergeCell ref="B273:B274"/>
    <mergeCell ref="AE273:AE274"/>
    <mergeCell ref="A100:A101"/>
    <mergeCell ref="B100:B101"/>
    <mergeCell ref="B106:B107"/>
    <mergeCell ref="A106:A107"/>
    <mergeCell ref="A112:A113"/>
    <mergeCell ref="B112:B113"/>
    <mergeCell ref="B114:B116"/>
    <mergeCell ref="A114:A116"/>
    <mergeCell ref="B120:B122"/>
    <mergeCell ref="A120:A122"/>
  </mergeCells>
  <phoneticPr fontId="24" type="noConversion"/>
  <conditionalFormatting sqref="AF20">
    <cfRule type="duplicateValues" dxfId="0" priority="1"/>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AF90A-81F0-421F-A376-F3FA8CC26957}">
  <dimension ref="A1:A3"/>
  <sheetViews>
    <sheetView workbookViewId="0">
      <selection activeCell="A4" sqref="A4"/>
    </sheetView>
  </sheetViews>
  <sheetFormatPr baseColWidth="10" defaultRowHeight="13.8"/>
  <sheetData>
    <row r="1" spans="1:1">
      <c r="A1" t="s">
        <v>1353</v>
      </c>
    </row>
    <row r="2" spans="1:1">
      <c r="A2" t="s">
        <v>1354</v>
      </c>
    </row>
    <row r="3" spans="1:1">
      <c r="A3" t="s">
        <v>1355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38"/>
  <sheetViews>
    <sheetView topLeftCell="B1" zoomScale="58" zoomScaleNormal="58" workbookViewId="0">
      <pane xSplit="1" ySplit="5" topLeftCell="C6" activePane="bottomRight" state="frozen"/>
      <selection activeCell="B1" sqref="B1"/>
      <selection pane="topRight" activeCell="C1" sqref="C1"/>
      <selection pane="bottomLeft" activeCell="B5" sqref="B5"/>
      <selection pane="bottomRight" activeCell="T3" sqref="T3:AB3"/>
    </sheetView>
  </sheetViews>
  <sheetFormatPr baseColWidth="10" defaultRowHeight="13.8"/>
  <cols>
    <col min="1" max="1" width="24" hidden="1" customWidth="1"/>
    <col min="2" max="2" width="25.296875" customWidth="1"/>
    <col min="4" max="4" width="16.3984375" customWidth="1"/>
    <col min="5" max="5" width="17.69921875" bestFit="1" customWidth="1"/>
    <col min="6" max="6" width="14.796875" style="34" customWidth="1"/>
    <col min="7" max="7" width="29.69921875" style="36" customWidth="1"/>
    <col min="8" max="8" width="21.59765625" customWidth="1"/>
    <col min="9" max="9" width="22.19921875" customWidth="1"/>
    <col min="10" max="10" width="19.59765625" style="255" customWidth="1"/>
  </cols>
  <sheetData>
    <row r="1" spans="1:28" ht="14.4" customHeight="1">
      <c r="A1" s="376" t="s">
        <v>19</v>
      </c>
      <c r="B1" s="376"/>
      <c r="C1" s="376"/>
      <c r="D1" s="376"/>
      <c r="E1" s="376"/>
      <c r="F1" s="376"/>
      <c r="G1" s="376"/>
      <c r="H1" s="376"/>
      <c r="I1" s="376"/>
      <c r="J1" s="376"/>
    </row>
    <row r="2" spans="1:28" ht="14.4" customHeight="1">
      <c r="A2" s="376"/>
      <c r="B2" s="376"/>
      <c r="C2" s="376"/>
      <c r="D2" s="376"/>
      <c r="E2" s="376"/>
      <c r="F2" s="376"/>
      <c r="G2" s="376"/>
      <c r="H2" s="376"/>
      <c r="I2" s="376"/>
      <c r="J2" s="376"/>
    </row>
    <row r="3" spans="1:28" ht="14.4" customHeight="1">
      <c r="A3" s="121"/>
      <c r="B3" s="121"/>
      <c r="C3" s="380">
        <v>2024</v>
      </c>
      <c r="D3" s="380"/>
      <c r="E3" s="380"/>
      <c r="F3" s="380"/>
      <c r="G3" s="380"/>
      <c r="H3" s="380"/>
      <c r="I3" s="380"/>
      <c r="J3" s="380"/>
      <c r="K3" s="379">
        <v>2025</v>
      </c>
      <c r="L3" s="379"/>
      <c r="M3" s="379"/>
      <c r="N3" s="379"/>
      <c r="O3" s="379"/>
      <c r="P3" s="379"/>
      <c r="Q3" s="379"/>
      <c r="R3" s="379"/>
      <c r="S3" s="379"/>
      <c r="T3" s="355">
        <v>2026</v>
      </c>
      <c r="U3" s="355"/>
      <c r="V3" s="355"/>
      <c r="W3" s="355"/>
      <c r="X3" s="355"/>
      <c r="Y3" s="355"/>
      <c r="Z3" s="355"/>
      <c r="AA3" s="355"/>
      <c r="AB3" s="355"/>
    </row>
    <row r="4" spans="1:28" ht="16.2" customHeight="1" thickBot="1">
      <c r="A4" s="377" t="s">
        <v>0</v>
      </c>
      <c r="B4" s="378" t="s">
        <v>1</v>
      </c>
      <c r="C4" s="381" t="s">
        <v>20</v>
      </c>
      <c r="D4" s="381"/>
      <c r="E4" s="381"/>
      <c r="F4" s="382" t="s">
        <v>6</v>
      </c>
      <c r="G4" s="383"/>
      <c r="H4" s="383"/>
      <c r="I4" s="383"/>
      <c r="J4" s="383"/>
      <c r="K4" s="373" t="s">
        <v>20</v>
      </c>
      <c r="L4" s="373"/>
      <c r="M4" s="373"/>
      <c r="N4" s="374" t="s">
        <v>6</v>
      </c>
      <c r="O4" s="375"/>
      <c r="P4" s="375"/>
      <c r="Q4" s="375"/>
      <c r="R4" s="375"/>
      <c r="S4" s="375"/>
      <c r="T4" s="373" t="s">
        <v>20</v>
      </c>
      <c r="U4" s="373"/>
      <c r="V4" s="373"/>
      <c r="W4" s="374" t="s">
        <v>6</v>
      </c>
      <c r="X4" s="375"/>
      <c r="Y4" s="375"/>
      <c r="Z4" s="375"/>
      <c r="AA4" s="375"/>
      <c r="AB4" s="375"/>
    </row>
    <row r="5" spans="1:28" ht="97.2" thickBot="1">
      <c r="A5" s="377" t="s">
        <v>0</v>
      </c>
      <c r="B5" s="378"/>
      <c r="C5" s="261" t="s">
        <v>21</v>
      </c>
      <c r="D5" s="261" t="s">
        <v>22</v>
      </c>
      <c r="E5" s="261" t="s">
        <v>7</v>
      </c>
      <c r="F5" s="262" t="s">
        <v>14</v>
      </c>
      <c r="G5" s="263" t="s">
        <v>15</v>
      </c>
      <c r="H5" s="263" t="s">
        <v>16</v>
      </c>
      <c r="I5" s="263" t="s">
        <v>17</v>
      </c>
      <c r="J5" s="264" t="s">
        <v>1077</v>
      </c>
      <c r="K5" s="12" t="s">
        <v>21</v>
      </c>
      <c r="L5" s="12" t="s">
        <v>22</v>
      </c>
      <c r="M5" s="12" t="s">
        <v>7</v>
      </c>
      <c r="N5" s="10" t="s">
        <v>14</v>
      </c>
      <c r="O5" s="11" t="s">
        <v>15</v>
      </c>
      <c r="P5" s="11" t="s">
        <v>16</v>
      </c>
      <c r="Q5" s="11" t="s">
        <v>17</v>
      </c>
      <c r="R5" s="11"/>
      <c r="S5" s="254" t="s">
        <v>1077</v>
      </c>
      <c r="T5" s="12" t="s">
        <v>21</v>
      </c>
      <c r="U5" s="12" t="s">
        <v>22</v>
      </c>
      <c r="V5" s="12" t="s">
        <v>7</v>
      </c>
      <c r="W5" s="10" t="s">
        <v>14</v>
      </c>
      <c r="X5" s="11" t="s">
        <v>15</v>
      </c>
      <c r="Y5" s="11" t="s">
        <v>16</v>
      </c>
      <c r="Z5" s="11" t="s">
        <v>17</v>
      </c>
      <c r="AA5" s="11"/>
      <c r="AB5" s="254" t="s">
        <v>1077</v>
      </c>
    </row>
    <row r="6" spans="1:28" ht="15.6" thickBot="1">
      <c r="A6" s="15" t="s">
        <v>45</v>
      </c>
      <c r="B6" s="16" t="s">
        <v>130</v>
      </c>
      <c r="K6" t="s">
        <v>357</v>
      </c>
      <c r="M6">
        <v>99</v>
      </c>
      <c r="N6" s="34"/>
      <c r="O6" s="36"/>
      <c r="S6" s="255"/>
    </row>
    <row r="7" spans="1:28" s="209" customFormat="1" ht="14.4" customHeight="1" thickBot="1">
      <c r="A7" s="218" t="s">
        <v>64</v>
      </c>
      <c r="B7" s="219" t="s">
        <v>131</v>
      </c>
      <c r="K7" s="209" t="s">
        <v>349</v>
      </c>
      <c r="M7" s="209">
        <v>75</v>
      </c>
      <c r="N7" s="210"/>
      <c r="O7" s="211"/>
      <c r="S7" s="256"/>
    </row>
    <row r="8" spans="1:28" ht="14.4" customHeight="1" thickBot="1">
      <c r="A8" s="17" t="s">
        <v>61</v>
      </c>
      <c r="B8" s="18" t="s">
        <v>132</v>
      </c>
      <c r="K8" t="s">
        <v>355</v>
      </c>
      <c r="N8" s="34"/>
      <c r="O8" s="36"/>
      <c r="S8" s="255"/>
    </row>
    <row r="9" spans="1:28" s="183" customFormat="1" ht="14.4" customHeight="1" thickBot="1">
      <c r="A9" s="196" t="s">
        <v>61</v>
      </c>
      <c r="B9" s="197" t="s">
        <v>133</v>
      </c>
      <c r="N9" s="184">
        <v>1</v>
      </c>
      <c r="O9" s="185" t="s">
        <v>325</v>
      </c>
      <c r="P9" s="183" t="s">
        <v>326</v>
      </c>
      <c r="S9" s="257" t="s">
        <v>327</v>
      </c>
    </row>
    <row r="10" spans="1:28" ht="15.6" thickBot="1">
      <c r="A10" s="17" t="s">
        <v>61</v>
      </c>
      <c r="B10" s="18" t="s">
        <v>134</v>
      </c>
      <c r="K10" t="s">
        <v>355</v>
      </c>
      <c r="N10" s="34"/>
      <c r="O10" s="36"/>
      <c r="S10" s="255"/>
    </row>
    <row r="11" spans="1:28" ht="15.6" thickBot="1">
      <c r="A11" s="17" t="s">
        <v>36</v>
      </c>
      <c r="B11" s="18" t="s">
        <v>135</v>
      </c>
      <c r="K11" t="s">
        <v>355</v>
      </c>
      <c r="N11" s="34"/>
      <c r="O11" s="36"/>
      <c r="S11" s="255"/>
    </row>
    <row r="12" spans="1:28" s="160" customFormat="1" ht="15.6" thickBot="1">
      <c r="A12" s="202" t="s">
        <v>54</v>
      </c>
      <c r="B12" s="203" t="s">
        <v>136</v>
      </c>
      <c r="K12" s="160" t="s">
        <v>355</v>
      </c>
      <c r="N12" s="161"/>
      <c r="O12" s="162"/>
      <c r="S12" s="258"/>
    </row>
    <row r="13" spans="1:28" s="144" customFormat="1" ht="15.6" thickBot="1">
      <c r="A13" s="154" t="s">
        <v>137</v>
      </c>
      <c r="B13" s="155" t="s">
        <v>138</v>
      </c>
      <c r="K13" s="144" t="s">
        <v>358</v>
      </c>
      <c r="M13" s="144">
        <v>84</v>
      </c>
      <c r="N13" s="145"/>
      <c r="O13" s="146"/>
      <c r="S13" s="259"/>
    </row>
    <row r="14" spans="1:28" s="144" customFormat="1" ht="14.4" customHeight="1" thickBot="1">
      <c r="A14" s="154" t="s">
        <v>40</v>
      </c>
      <c r="B14" s="205" t="s">
        <v>139</v>
      </c>
      <c r="K14" s="144" t="s">
        <v>355</v>
      </c>
      <c r="N14" s="145"/>
      <c r="O14" s="146"/>
      <c r="S14" s="259"/>
    </row>
    <row r="15" spans="1:28" ht="14.4" customHeight="1" thickBot="1">
      <c r="A15" s="15" t="s">
        <v>36</v>
      </c>
      <c r="B15" s="20" t="s">
        <v>140</v>
      </c>
      <c r="K15" t="s">
        <v>355</v>
      </c>
      <c r="N15" s="34"/>
      <c r="O15" s="36"/>
      <c r="S15" s="255"/>
    </row>
    <row r="16" spans="1:28" ht="14.4" customHeight="1" thickBot="1">
      <c r="A16" s="15" t="s">
        <v>61</v>
      </c>
      <c r="B16" s="21" t="s">
        <v>141</v>
      </c>
      <c r="N16" s="34">
        <v>1</v>
      </c>
      <c r="O16" s="36" t="s">
        <v>343</v>
      </c>
      <c r="P16" t="s">
        <v>344</v>
      </c>
      <c r="S16" s="255" t="s">
        <v>345</v>
      </c>
    </row>
    <row r="17" spans="1:19" ht="14.4" customHeight="1" thickBot="1">
      <c r="A17" s="19" t="s">
        <v>40</v>
      </c>
      <c r="B17" s="29" t="s">
        <v>142</v>
      </c>
      <c r="K17" t="s">
        <v>358</v>
      </c>
      <c r="M17">
        <v>255</v>
      </c>
      <c r="N17" s="34"/>
      <c r="O17" s="36"/>
      <c r="S17" s="255"/>
    </row>
    <row r="18" spans="1:19" ht="15.6" thickBot="1">
      <c r="A18" s="15" t="s">
        <v>49</v>
      </c>
      <c r="B18" s="21" t="s">
        <v>143</v>
      </c>
      <c r="K18" t="s">
        <v>358</v>
      </c>
      <c r="M18">
        <v>49</v>
      </c>
      <c r="N18" s="34"/>
      <c r="O18" s="36"/>
      <c r="S18" s="255"/>
    </row>
    <row r="19" spans="1:19" ht="14.4" customHeight="1">
      <c r="A19" s="22" t="s">
        <v>144</v>
      </c>
      <c r="B19" s="23" t="s">
        <v>145</v>
      </c>
      <c r="K19" t="s">
        <v>358</v>
      </c>
      <c r="M19">
        <v>33</v>
      </c>
      <c r="N19" s="34">
        <v>1</v>
      </c>
      <c r="O19" s="36" t="s">
        <v>249</v>
      </c>
      <c r="P19" t="s">
        <v>250</v>
      </c>
      <c r="S19" s="255" t="s">
        <v>251</v>
      </c>
    </row>
    <row r="20" spans="1:19" ht="14.4" customHeight="1">
      <c r="A20" s="24" t="s">
        <v>34</v>
      </c>
      <c r="B20" s="25" t="s">
        <v>146</v>
      </c>
      <c r="K20" t="s">
        <v>349</v>
      </c>
      <c r="M20">
        <v>23</v>
      </c>
      <c r="N20" s="34">
        <v>1</v>
      </c>
      <c r="O20" s="36" t="s">
        <v>273</v>
      </c>
      <c r="P20" t="s">
        <v>274</v>
      </c>
      <c r="S20" s="255" t="s">
        <v>275</v>
      </c>
    </row>
    <row r="21" spans="1:19" ht="14.4" customHeight="1">
      <c r="A21" s="30" t="s">
        <v>54</v>
      </c>
      <c r="B21" s="31" t="s">
        <v>147</v>
      </c>
      <c r="N21" s="34">
        <v>1</v>
      </c>
      <c r="O21" s="36" t="s">
        <v>201</v>
      </c>
      <c r="P21" t="s">
        <v>202</v>
      </c>
      <c r="S21" s="255" t="s">
        <v>203</v>
      </c>
    </row>
    <row r="22" spans="1:19" ht="14.4" customHeight="1">
      <c r="A22" s="30" t="s">
        <v>40</v>
      </c>
      <c r="B22" s="369" t="s">
        <v>148</v>
      </c>
      <c r="K22" t="s">
        <v>349</v>
      </c>
      <c r="M22">
        <v>19</v>
      </c>
      <c r="N22" s="34">
        <v>2</v>
      </c>
      <c r="O22" s="36" t="s">
        <v>161</v>
      </c>
      <c r="P22" t="s">
        <v>182</v>
      </c>
      <c r="S22" s="255" t="s">
        <v>183</v>
      </c>
    </row>
    <row r="23" spans="1:19" ht="14.4" customHeight="1">
      <c r="A23" s="30"/>
      <c r="B23" s="370"/>
      <c r="N23" s="34"/>
      <c r="O23" s="36" t="s">
        <v>328</v>
      </c>
      <c r="P23" t="s">
        <v>329</v>
      </c>
      <c r="S23" s="255" t="s">
        <v>330</v>
      </c>
    </row>
    <row r="24" spans="1:19" ht="14.4" customHeight="1">
      <c r="A24" s="24" t="s">
        <v>30</v>
      </c>
      <c r="B24" s="25" t="s">
        <v>149</v>
      </c>
      <c r="N24" s="34"/>
      <c r="O24" s="36"/>
      <c r="S24" s="255"/>
    </row>
    <row r="25" spans="1:19" ht="14.4" customHeight="1">
      <c r="A25" s="24" t="s">
        <v>30</v>
      </c>
      <c r="B25" s="25" t="s">
        <v>150</v>
      </c>
      <c r="N25" s="34"/>
      <c r="O25" s="36"/>
      <c r="S25" s="255"/>
    </row>
    <row r="26" spans="1:19" s="160" customFormat="1" ht="14.4" customHeight="1">
      <c r="A26" s="158" t="s">
        <v>68</v>
      </c>
      <c r="B26" s="159" t="s">
        <v>151</v>
      </c>
      <c r="N26" s="161">
        <v>1</v>
      </c>
      <c r="O26" s="162" t="s">
        <v>322</v>
      </c>
      <c r="P26" s="160" t="s">
        <v>323</v>
      </c>
      <c r="S26" s="258" t="s">
        <v>324</v>
      </c>
    </row>
    <row r="27" spans="1:19" s="160" customFormat="1" ht="14.4" customHeight="1">
      <c r="A27" s="158" t="s">
        <v>40</v>
      </c>
      <c r="B27" s="159" t="s">
        <v>152</v>
      </c>
      <c r="K27" s="160" t="s">
        <v>357</v>
      </c>
      <c r="M27" s="160">
        <v>343</v>
      </c>
      <c r="N27" s="161"/>
      <c r="O27" s="162"/>
      <c r="S27" s="258"/>
    </row>
    <row r="28" spans="1:19" s="160" customFormat="1" ht="14.4" customHeight="1">
      <c r="A28" s="158" t="s">
        <v>40</v>
      </c>
      <c r="B28" s="179" t="s">
        <v>153</v>
      </c>
      <c r="K28" s="160" t="s">
        <v>349</v>
      </c>
      <c r="M28" s="160">
        <v>191</v>
      </c>
      <c r="N28" s="161"/>
      <c r="O28" s="162"/>
      <c r="S28" s="258"/>
    </row>
    <row r="29" spans="1:19" ht="14.4" customHeight="1">
      <c r="A29" s="24" t="s">
        <v>34</v>
      </c>
      <c r="B29" s="26" t="s">
        <v>154</v>
      </c>
      <c r="N29" s="34"/>
      <c r="O29" s="36"/>
      <c r="S29" s="255"/>
    </row>
    <row r="30" spans="1:19" ht="14.4" customHeight="1">
      <c r="A30" s="30" t="s">
        <v>61</v>
      </c>
      <c r="B30" s="35" t="s">
        <v>155</v>
      </c>
      <c r="N30" s="34">
        <v>1</v>
      </c>
      <c r="O30" s="36" t="s">
        <v>291</v>
      </c>
      <c r="P30" t="s">
        <v>292</v>
      </c>
      <c r="S30" s="255" t="s">
        <v>209</v>
      </c>
    </row>
    <row r="31" spans="1:19" ht="14.4" customHeight="1">
      <c r="A31" s="24" t="s">
        <v>25</v>
      </c>
      <c r="B31" s="26" t="s">
        <v>26</v>
      </c>
      <c r="K31" t="s">
        <v>349</v>
      </c>
      <c r="M31">
        <v>37</v>
      </c>
      <c r="N31" s="34">
        <v>1</v>
      </c>
      <c r="O31" s="36" t="s">
        <v>210</v>
      </c>
      <c r="P31" t="s">
        <v>211</v>
      </c>
      <c r="S31" s="255" t="s">
        <v>212</v>
      </c>
    </row>
    <row r="32" spans="1:19" s="160" customFormat="1" ht="14.4" customHeight="1">
      <c r="A32" s="371" t="s">
        <v>27</v>
      </c>
      <c r="B32" s="358" t="s">
        <v>28</v>
      </c>
      <c r="N32" s="161">
        <v>2</v>
      </c>
      <c r="O32" s="162" t="s">
        <v>159</v>
      </c>
      <c r="P32" s="160" t="s">
        <v>173</v>
      </c>
      <c r="S32" s="258" t="s">
        <v>174</v>
      </c>
    </row>
    <row r="33" spans="1:19" s="160" customFormat="1" ht="55.2">
      <c r="A33" s="372"/>
      <c r="B33" s="368"/>
      <c r="N33" s="161"/>
      <c r="O33" s="162" t="s">
        <v>243</v>
      </c>
      <c r="P33" s="160" t="s">
        <v>244</v>
      </c>
      <c r="S33" s="258" t="s">
        <v>245</v>
      </c>
    </row>
    <row r="34" spans="1:19" ht="82.8">
      <c r="A34" s="27" t="s">
        <v>27</v>
      </c>
      <c r="B34" s="356" t="s">
        <v>29</v>
      </c>
      <c r="N34" s="34">
        <v>2</v>
      </c>
      <c r="O34" s="36" t="s">
        <v>222</v>
      </c>
      <c r="P34" t="s">
        <v>223</v>
      </c>
      <c r="S34" s="255" t="s">
        <v>224</v>
      </c>
    </row>
    <row r="35" spans="1:19" ht="27.6">
      <c r="A35" s="27"/>
      <c r="B35" s="357"/>
      <c r="N35" s="34"/>
      <c r="O35" s="36" t="s">
        <v>261</v>
      </c>
      <c r="P35" t="s">
        <v>262</v>
      </c>
      <c r="S35" s="255" t="s">
        <v>263</v>
      </c>
    </row>
    <row r="36" spans="1:19" ht="15">
      <c r="A36" s="24" t="s">
        <v>30</v>
      </c>
      <c r="B36" s="26" t="s">
        <v>31</v>
      </c>
      <c r="N36" s="34"/>
      <c r="O36" s="36"/>
      <c r="S36" s="255"/>
    </row>
    <row r="37" spans="1:19" ht="41.4">
      <c r="A37" s="24" t="s">
        <v>30</v>
      </c>
      <c r="B37" s="26" t="s">
        <v>32</v>
      </c>
      <c r="K37" t="s">
        <v>355</v>
      </c>
      <c r="N37" s="34">
        <v>1</v>
      </c>
      <c r="O37" s="36" t="s">
        <v>311</v>
      </c>
      <c r="P37" t="s">
        <v>312</v>
      </c>
      <c r="S37" s="255" t="s">
        <v>313</v>
      </c>
    </row>
    <row r="38" spans="1:19" ht="27.6">
      <c r="A38" s="33" t="s">
        <v>27</v>
      </c>
      <c r="B38" s="35" t="s">
        <v>33</v>
      </c>
      <c r="N38" s="34">
        <v>1</v>
      </c>
      <c r="O38" s="36" t="s">
        <v>166</v>
      </c>
      <c r="P38" t="s">
        <v>184</v>
      </c>
      <c r="S38" s="255" t="s">
        <v>185</v>
      </c>
    </row>
    <row r="39" spans="1:19" ht="14.4" customHeight="1">
      <c r="A39" s="24" t="s">
        <v>34</v>
      </c>
      <c r="B39" s="26" t="s">
        <v>35</v>
      </c>
      <c r="N39" s="34"/>
      <c r="O39" s="36"/>
      <c r="S39" s="255"/>
    </row>
    <row r="40" spans="1:19" ht="14.4" customHeight="1">
      <c r="A40" s="363" t="s">
        <v>36</v>
      </c>
      <c r="B40" s="356" t="s">
        <v>37</v>
      </c>
      <c r="K40" t="s">
        <v>355</v>
      </c>
      <c r="N40" s="34">
        <v>2</v>
      </c>
      <c r="O40" s="36" t="s">
        <v>258</v>
      </c>
      <c r="P40" t="s">
        <v>259</v>
      </c>
      <c r="S40" s="255" t="s">
        <v>260</v>
      </c>
    </row>
    <row r="41" spans="1:19" ht="14.4" customHeight="1">
      <c r="A41" s="365"/>
      <c r="B41" s="360"/>
      <c r="N41" s="34"/>
      <c r="O41" s="36" t="s">
        <v>305</v>
      </c>
      <c r="P41" t="s">
        <v>306</v>
      </c>
      <c r="S41" s="255" t="s">
        <v>307</v>
      </c>
    </row>
    <row r="42" spans="1:19" ht="14.4" customHeight="1">
      <c r="A42" s="30" t="s">
        <v>38</v>
      </c>
      <c r="B42" s="35" t="s">
        <v>39</v>
      </c>
      <c r="K42" t="s">
        <v>349</v>
      </c>
      <c r="M42">
        <v>77</v>
      </c>
      <c r="N42" s="34">
        <v>1</v>
      </c>
      <c r="O42" s="36" t="s">
        <v>255</v>
      </c>
      <c r="P42" t="s">
        <v>256</v>
      </c>
      <c r="S42" s="255" t="s">
        <v>257</v>
      </c>
    </row>
    <row r="43" spans="1:19" ht="14.4" customHeight="1">
      <c r="A43" s="24" t="s">
        <v>40</v>
      </c>
      <c r="B43" s="26" t="s">
        <v>41</v>
      </c>
      <c r="K43" t="s">
        <v>349</v>
      </c>
      <c r="M43">
        <v>49</v>
      </c>
      <c r="N43" s="34">
        <v>1</v>
      </c>
      <c r="O43" s="36" t="s">
        <v>198</v>
      </c>
      <c r="P43" t="s">
        <v>199</v>
      </c>
      <c r="S43" s="255" t="s">
        <v>200</v>
      </c>
    </row>
    <row r="44" spans="1:19" ht="15">
      <c r="A44" s="30" t="s">
        <v>42</v>
      </c>
      <c r="B44" s="35" t="s">
        <v>43</v>
      </c>
      <c r="N44" s="34"/>
      <c r="O44" s="36"/>
      <c r="S44" s="255"/>
    </row>
    <row r="45" spans="1:19" ht="14.4" customHeight="1">
      <c r="A45" s="24" t="s">
        <v>38</v>
      </c>
      <c r="B45" s="26" t="s">
        <v>44</v>
      </c>
      <c r="N45" s="34"/>
      <c r="O45" s="36"/>
      <c r="S45" s="255"/>
    </row>
    <row r="46" spans="1:19" ht="14.4" customHeight="1">
      <c r="A46" s="30" t="s">
        <v>45</v>
      </c>
      <c r="B46" s="35" t="s">
        <v>46</v>
      </c>
      <c r="N46" s="34"/>
      <c r="O46" s="36"/>
      <c r="S46" s="255"/>
    </row>
    <row r="47" spans="1:19" s="183" customFormat="1" ht="15">
      <c r="A47" s="190" t="s">
        <v>36</v>
      </c>
      <c r="B47" s="191" t="s">
        <v>47</v>
      </c>
      <c r="K47" s="183" t="s">
        <v>349</v>
      </c>
      <c r="M47" s="183">
        <v>131</v>
      </c>
      <c r="N47" s="184"/>
      <c r="O47" s="185"/>
      <c r="S47" s="257"/>
    </row>
    <row r="48" spans="1:19" ht="15">
      <c r="A48" s="30" t="s">
        <v>34</v>
      </c>
      <c r="B48" s="35" t="s">
        <v>48</v>
      </c>
      <c r="K48" t="s">
        <v>358</v>
      </c>
      <c r="M48">
        <v>120</v>
      </c>
      <c r="N48" s="34"/>
      <c r="O48" s="36"/>
      <c r="S48" s="255"/>
    </row>
    <row r="49" spans="1:19" ht="15">
      <c r="A49" s="30" t="s">
        <v>49</v>
      </c>
      <c r="B49" s="35" t="s">
        <v>50</v>
      </c>
      <c r="N49" s="34"/>
      <c r="O49" s="36"/>
      <c r="S49" s="255"/>
    </row>
    <row r="50" spans="1:19" ht="15">
      <c r="A50" s="30" t="s">
        <v>38</v>
      </c>
      <c r="B50" s="35" t="s">
        <v>51</v>
      </c>
      <c r="N50" s="34"/>
      <c r="O50" s="36"/>
      <c r="S50" s="255"/>
    </row>
    <row r="51" spans="1:19" ht="14.4" customHeight="1">
      <c r="A51" s="24" t="s">
        <v>45</v>
      </c>
      <c r="B51" s="26" t="s">
        <v>52</v>
      </c>
      <c r="K51" t="s">
        <v>355</v>
      </c>
      <c r="N51" s="34"/>
      <c r="O51" s="36"/>
      <c r="S51" s="255"/>
    </row>
    <row r="52" spans="1:19" ht="14.4" customHeight="1">
      <c r="A52" s="30" t="s">
        <v>38</v>
      </c>
      <c r="B52" s="35" t="s">
        <v>53</v>
      </c>
      <c r="N52" s="34">
        <v>1</v>
      </c>
      <c r="O52" s="36" t="s">
        <v>204</v>
      </c>
      <c r="P52" t="s">
        <v>205</v>
      </c>
      <c r="S52" s="255" t="s">
        <v>206</v>
      </c>
    </row>
    <row r="53" spans="1:19" s="144" customFormat="1" ht="14.4" customHeight="1">
      <c r="A53" s="142" t="s">
        <v>54</v>
      </c>
      <c r="B53" s="143" t="s">
        <v>55</v>
      </c>
      <c r="K53" s="144" t="s">
        <v>357</v>
      </c>
      <c r="M53" s="144">
        <v>76</v>
      </c>
      <c r="N53" s="145"/>
      <c r="O53" s="146"/>
      <c r="S53" s="259"/>
    </row>
    <row r="54" spans="1:19" ht="14.4" customHeight="1">
      <c r="A54" s="30" t="s">
        <v>30</v>
      </c>
      <c r="B54" s="35" t="s">
        <v>56</v>
      </c>
      <c r="N54" s="34"/>
      <c r="O54" s="36"/>
      <c r="S54" s="255"/>
    </row>
    <row r="55" spans="1:19" ht="14.4" customHeight="1">
      <c r="A55" s="24" t="s">
        <v>30</v>
      </c>
      <c r="B55" s="361" t="s">
        <v>57</v>
      </c>
      <c r="K55" t="s">
        <v>355</v>
      </c>
      <c r="N55" s="34">
        <v>2</v>
      </c>
      <c r="O55" s="36" t="s">
        <v>231</v>
      </c>
      <c r="P55" t="s">
        <v>175</v>
      </c>
      <c r="S55" s="255" t="s">
        <v>176</v>
      </c>
    </row>
    <row r="56" spans="1:19" ht="14.4" customHeight="1">
      <c r="A56" s="24"/>
      <c r="B56" s="362"/>
      <c r="N56" s="34"/>
      <c r="O56" s="36" t="s">
        <v>232</v>
      </c>
      <c r="P56" t="s">
        <v>233</v>
      </c>
      <c r="S56" s="255" t="s">
        <v>234</v>
      </c>
    </row>
    <row r="57" spans="1:19" ht="14.4" customHeight="1">
      <c r="A57" s="24" t="s">
        <v>45</v>
      </c>
      <c r="B57" s="26" t="s">
        <v>58</v>
      </c>
      <c r="N57" s="34"/>
      <c r="O57" s="36"/>
      <c r="S57" s="255"/>
    </row>
    <row r="58" spans="1:19" ht="14.4" customHeight="1">
      <c r="A58" s="24" t="s">
        <v>38</v>
      </c>
      <c r="B58" s="26" t="s">
        <v>59</v>
      </c>
      <c r="N58" s="34">
        <v>1</v>
      </c>
      <c r="O58" s="36" t="s">
        <v>331</v>
      </c>
      <c r="P58" t="s">
        <v>332</v>
      </c>
      <c r="S58" s="255" t="s">
        <v>333</v>
      </c>
    </row>
    <row r="59" spans="1:19" ht="14.4" customHeight="1">
      <c r="A59" s="24" t="s">
        <v>38</v>
      </c>
      <c r="B59" s="356" t="s">
        <v>60</v>
      </c>
      <c r="N59" s="34">
        <v>2</v>
      </c>
      <c r="O59" s="36" t="s">
        <v>235</v>
      </c>
      <c r="P59" t="s">
        <v>236</v>
      </c>
      <c r="S59" s="255" t="s">
        <v>237</v>
      </c>
    </row>
    <row r="60" spans="1:19" ht="14.4" customHeight="1">
      <c r="A60" s="30"/>
      <c r="B60" s="357"/>
      <c r="N60" s="34"/>
      <c r="O60" s="36" t="s">
        <v>299</v>
      </c>
      <c r="P60" t="s">
        <v>300</v>
      </c>
      <c r="S60" s="255" t="s">
        <v>301</v>
      </c>
    </row>
    <row r="61" spans="1:19" ht="14.4" customHeight="1">
      <c r="A61" s="30" t="s">
        <v>61</v>
      </c>
      <c r="B61" s="35" t="s">
        <v>62</v>
      </c>
      <c r="N61" s="34">
        <v>1</v>
      </c>
      <c r="O61" s="36" t="s">
        <v>167</v>
      </c>
      <c r="P61" t="s">
        <v>178</v>
      </c>
      <c r="S61" s="255" t="s">
        <v>179</v>
      </c>
    </row>
    <row r="62" spans="1:19" ht="96.6">
      <c r="A62" s="363" t="s">
        <v>25</v>
      </c>
      <c r="B62" s="356" t="s">
        <v>63</v>
      </c>
      <c r="N62" s="34">
        <v>2</v>
      </c>
      <c r="O62" s="36" t="s">
        <v>156</v>
      </c>
      <c r="P62" s="36" t="s">
        <v>156</v>
      </c>
      <c r="S62" s="255" t="s">
        <v>169</v>
      </c>
    </row>
    <row r="63" spans="1:19" ht="55.2">
      <c r="A63" s="365"/>
      <c r="B63" s="360"/>
      <c r="N63" s="34"/>
      <c r="O63" s="36" t="s">
        <v>192</v>
      </c>
      <c r="P63" t="s">
        <v>193</v>
      </c>
      <c r="S63" s="255" t="s">
        <v>194</v>
      </c>
    </row>
    <row r="64" spans="1:19" ht="14.4" customHeight="1">
      <c r="A64" s="24" t="s">
        <v>64</v>
      </c>
      <c r="B64" s="26" t="s">
        <v>65</v>
      </c>
      <c r="K64" t="s">
        <v>349</v>
      </c>
      <c r="M64">
        <v>50</v>
      </c>
      <c r="N64" s="34">
        <v>1</v>
      </c>
      <c r="O64" s="36" t="s">
        <v>219</v>
      </c>
      <c r="P64" t="s">
        <v>220</v>
      </c>
      <c r="S64" s="255" t="s">
        <v>221</v>
      </c>
    </row>
    <row r="65" spans="1:19" s="160" customFormat="1" ht="14.4" customHeight="1">
      <c r="A65" s="366" t="s">
        <v>64</v>
      </c>
      <c r="B65" s="358" t="s">
        <v>66</v>
      </c>
      <c r="K65" s="160" t="s">
        <v>349</v>
      </c>
      <c r="M65" s="160">
        <v>168</v>
      </c>
      <c r="N65" s="161">
        <v>2</v>
      </c>
      <c r="O65" s="162" t="s">
        <v>216</v>
      </c>
      <c r="P65" s="160" t="s">
        <v>217</v>
      </c>
      <c r="S65" s="258" t="s">
        <v>218</v>
      </c>
    </row>
    <row r="66" spans="1:19" s="160" customFormat="1" ht="55.2">
      <c r="A66" s="367"/>
      <c r="B66" s="368"/>
      <c r="N66" s="161"/>
      <c r="O66" s="162" t="s">
        <v>288</v>
      </c>
      <c r="P66" s="160" t="s">
        <v>289</v>
      </c>
      <c r="S66" s="258" t="s">
        <v>290</v>
      </c>
    </row>
    <row r="67" spans="1:19" ht="14.4" customHeight="1">
      <c r="A67" s="24" t="s">
        <v>34</v>
      </c>
      <c r="B67" s="26" t="s">
        <v>67</v>
      </c>
      <c r="N67" s="34"/>
      <c r="O67" s="36"/>
      <c r="S67" s="255"/>
    </row>
    <row r="68" spans="1:19" ht="14.4" customHeight="1">
      <c r="A68" s="24" t="s">
        <v>68</v>
      </c>
      <c r="B68" s="26" t="s">
        <v>69</v>
      </c>
      <c r="K68" t="s">
        <v>349</v>
      </c>
      <c r="M68">
        <v>154</v>
      </c>
      <c r="N68" s="34">
        <v>1</v>
      </c>
      <c r="O68" s="36" t="s">
        <v>317</v>
      </c>
      <c r="P68" t="s">
        <v>318</v>
      </c>
      <c r="S68" s="255" t="s">
        <v>319</v>
      </c>
    </row>
    <row r="69" spans="1:19" ht="14.4" customHeight="1">
      <c r="A69" s="24" t="s">
        <v>27</v>
      </c>
      <c r="B69" s="356" t="s">
        <v>70</v>
      </c>
      <c r="N69" s="34">
        <v>2</v>
      </c>
      <c r="O69" s="36" t="s">
        <v>163</v>
      </c>
      <c r="P69" t="s">
        <v>180</v>
      </c>
      <c r="S69" s="255" t="s">
        <v>181</v>
      </c>
    </row>
    <row r="70" spans="1:19" ht="14.4" customHeight="1">
      <c r="A70" s="24"/>
      <c r="B70" s="357"/>
      <c r="N70" s="34"/>
      <c r="O70" s="36" t="s">
        <v>238</v>
      </c>
      <c r="P70" t="s">
        <v>239</v>
      </c>
      <c r="S70" s="255" t="s">
        <v>240</v>
      </c>
    </row>
    <row r="71" spans="1:19" s="160" customFormat="1" ht="14.4" customHeight="1">
      <c r="A71" s="176" t="s">
        <v>68</v>
      </c>
      <c r="B71" s="177" t="s">
        <v>71</v>
      </c>
      <c r="K71" s="160" t="s">
        <v>355</v>
      </c>
      <c r="N71" s="161"/>
      <c r="O71" s="162"/>
      <c r="S71" s="258"/>
    </row>
    <row r="72" spans="1:19" ht="14.4" customHeight="1">
      <c r="A72" s="363" t="s">
        <v>72</v>
      </c>
      <c r="B72" s="356" t="s">
        <v>72</v>
      </c>
      <c r="N72" s="34">
        <v>2</v>
      </c>
      <c r="O72" s="36" t="s">
        <v>160</v>
      </c>
      <c r="P72" s="36" t="s">
        <v>160</v>
      </c>
      <c r="S72" s="255" t="s">
        <v>177</v>
      </c>
    </row>
    <row r="73" spans="1:19" ht="14.4" customHeight="1">
      <c r="A73" s="365"/>
      <c r="B73" s="360"/>
      <c r="N73" s="34"/>
      <c r="O73" s="36" t="s">
        <v>282</v>
      </c>
      <c r="P73" t="s">
        <v>283</v>
      </c>
      <c r="S73" s="255" t="s">
        <v>284</v>
      </c>
    </row>
    <row r="74" spans="1:19" ht="27.6">
      <c r="A74" s="33" t="s">
        <v>27</v>
      </c>
      <c r="B74" s="35" t="s">
        <v>73</v>
      </c>
      <c r="K74" t="s">
        <v>349</v>
      </c>
      <c r="M74">
        <v>345</v>
      </c>
      <c r="N74" s="34">
        <v>1</v>
      </c>
      <c r="O74" s="36" t="s">
        <v>285</v>
      </c>
      <c r="P74" t="s">
        <v>286</v>
      </c>
      <c r="S74" s="255" t="s">
        <v>287</v>
      </c>
    </row>
    <row r="75" spans="1:19" ht="23.4" customHeight="1">
      <c r="A75" s="24" t="s">
        <v>45</v>
      </c>
      <c r="B75" s="26" t="s">
        <v>74</v>
      </c>
      <c r="K75" t="s">
        <v>349</v>
      </c>
      <c r="M75">
        <v>19</v>
      </c>
      <c r="N75" s="34">
        <v>1</v>
      </c>
      <c r="O75" s="36" t="s">
        <v>225</v>
      </c>
      <c r="P75" t="s">
        <v>226</v>
      </c>
      <c r="S75" s="255" t="s">
        <v>227</v>
      </c>
    </row>
    <row r="76" spans="1:19" ht="15">
      <c r="A76" s="24" t="s">
        <v>40</v>
      </c>
      <c r="B76" s="26" t="s">
        <v>75</v>
      </c>
      <c r="K76" t="s">
        <v>349</v>
      </c>
      <c r="M76" s="38">
        <v>291</v>
      </c>
      <c r="N76" s="34">
        <v>1</v>
      </c>
      <c r="O76" s="36" t="s">
        <v>157</v>
      </c>
      <c r="P76" t="s">
        <v>168</v>
      </c>
      <c r="S76" s="255" t="s">
        <v>170</v>
      </c>
    </row>
    <row r="77" spans="1:19" ht="14.4" customHeight="1">
      <c r="A77" s="24" t="s">
        <v>45</v>
      </c>
      <c r="B77" s="26" t="s">
        <v>76</v>
      </c>
      <c r="N77" s="34">
        <v>1</v>
      </c>
      <c r="O77" s="36" t="s">
        <v>296</v>
      </c>
      <c r="P77" t="s">
        <v>297</v>
      </c>
      <c r="S77" s="255" t="s">
        <v>298</v>
      </c>
    </row>
    <row r="78" spans="1:19" ht="14.4" customHeight="1">
      <c r="A78" s="24" t="s">
        <v>64</v>
      </c>
      <c r="B78" s="26" t="s">
        <v>77</v>
      </c>
      <c r="K78" t="s">
        <v>349</v>
      </c>
      <c r="M78">
        <v>44</v>
      </c>
      <c r="N78" s="34"/>
      <c r="O78" s="36"/>
      <c r="S78" s="255"/>
    </row>
    <row r="79" spans="1:19" s="144" customFormat="1" ht="14.4" customHeight="1">
      <c r="A79" s="168" t="s">
        <v>64</v>
      </c>
      <c r="B79" s="169" t="s">
        <v>78</v>
      </c>
      <c r="K79" s="144" t="s">
        <v>349</v>
      </c>
      <c r="M79" s="144">
        <v>55</v>
      </c>
      <c r="N79" s="145">
        <v>1</v>
      </c>
      <c r="O79" s="146" t="s">
        <v>246</v>
      </c>
      <c r="P79" s="144" t="s">
        <v>247</v>
      </c>
      <c r="S79" s="259" t="s">
        <v>248</v>
      </c>
    </row>
    <row r="80" spans="1:19" ht="14.4" customHeight="1">
      <c r="A80" s="24" t="s">
        <v>25</v>
      </c>
      <c r="B80" s="26" t="s">
        <v>79</v>
      </c>
      <c r="K80" t="s">
        <v>349</v>
      </c>
      <c r="M80">
        <v>158</v>
      </c>
      <c r="N80" s="34"/>
      <c r="O80" s="36"/>
      <c r="S80" s="255"/>
    </row>
    <row r="81" spans="1:19" ht="14.4" customHeight="1">
      <c r="A81" s="24" t="s">
        <v>25</v>
      </c>
      <c r="B81" s="26" t="s">
        <v>80</v>
      </c>
      <c r="N81" s="34"/>
      <c r="O81" s="36"/>
      <c r="S81" s="255"/>
    </row>
    <row r="82" spans="1:19" ht="14.4" customHeight="1">
      <c r="A82" s="24" t="s">
        <v>36</v>
      </c>
      <c r="B82" s="26" t="s">
        <v>81</v>
      </c>
      <c r="N82" s="34"/>
      <c r="O82" s="36"/>
      <c r="S82" s="255"/>
    </row>
    <row r="83" spans="1:19" ht="27.6">
      <c r="A83" s="24" t="s">
        <v>72</v>
      </c>
      <c r="B83" s="26" t="s">
        <v>82</v>
      </c>
      <c r="N83" s="34">
        <v>1</v>
      </c>
      <c r="O83" s="36" t="s">
        <v>207</v>
      </c>
      <c r="P83" t="s">
        <v>208</v>
      </c>
      <c r="S83" s="255" t="s">
        <v>209</v>
      </c>
    </row>
    <row r="84" spans="1:19" ht="14.4" customHeight="1">
      <c r="A84" s="30" t="s">
        <v>36</v>
      </c>
      <c r="B84" s="35" t="s">
        <v>83</v>
      </c>
      <c r="K84" t="s">
        <v>357</v>
      </c>
      <c r="M84">
        <v>151</v>
      </c>
      <c r="N84" s="34"/>
      <c r="O84" s="36"/>
      <c r="S84" s="255"/>
    </row>
    <row r="85" spans="1:19" ht="14.4" customHeight="1">
      <c r="A85" s="24" t="s">
        <v>49</v>
      </c>
      <c r="B85" s="26" t="s">
        <v>84</v>
      </c>
      <c r="N85" s="34"/>
      <c r="O85" s="36"/>
      <c r="S85" s="255"/>
    </row>
    <row r="86" spans="1:19" s="160" customFormat="1" ht="14.4" customHeight="1">
      <c r="A86" s="176" t="s">
        <v>54</v>
      </c>
      <c r="B86" s="177" t="s">
        <v>85</v>
      </c>
      <c r="K86" s="160" t="s">
        <v>358</v>
      </c>
      <c r="M86" s="160">
        <v>12</v>
      </c>
      <c r="N86" s="161"/>
      <c r="O86" s="162"/>
      <c r="S86" s="258"/>
    </row>
    <row r="87" spans="1:19" s="144" customFormat="1" ht="15">
      <c r="A87" s="142" t="s">
        <v>64</v>
      </c>
      <c r="B87" s="143" t="s">
        <v>86</v>
      </c>
      <c r="K87" s="144" t="s">
        <v>349</v>
      </c>
      <c r="M87" s="144">
        <v>85</v>
      </c>
      <c r="N87" s="145"/>
      <c r="O87" s="146"/>
      <c r="S87" s="259"/>
    </row>
    <row r="88" spans="1:19" ht="14.4" customHeight="1">
      <c r="A88" s="363" t="s">
        <v>30</v>
      </c>
      <c r="B88" s="356" t="s">
        <v>87</v>
      </c>
      <c r="K88" t="s">
        <v>355</v>
      </c>
      <c r="N88" s="34"/>
      <c r="O88" s="36"/>
      <c r="S88" s="255"/>
    </row>
    <row r="89" spans="1:19" ht="14.4" customHeight="1">
      <c r="A89" s="364"/>
      <c r="B89" s="357"/>
      <c r="N89" s="34"/>
      <c r="O89" s="36"/>
      <c r="S89" s="255"/>
    </row>
    <row r="90" spans="1:19" ht="15">
      <c r="A90" s="24" t="s">
        <v>61</v>
      </c>
      <c r="B90" s="195" t="s">
        <v>88</v>
      </c>
      <c r="N90" s="34"/>
      <c r="O90" s="36"/>
      <c r="S90" s="255"/>
    </row>
    <row r="91" spans="1:19" ht="15">
      <c r="A91" s="30" t="s">
        <v>45</v>
      </c>
      <c r="B91" s="35" t="s">
        <v>89</v>
      </c>
      <c r="N91" s="34"/>
      <c r="O91" s="36"/>
      <c r="S91" s="255"/>
    </row>
    <row r="92" spans="1:19" ht="30">
      <c r="A92" s="30" t="s">
        <v>61</v>
      </c>
      <c r="B92" s="35" t="s">
        <v>90</v>
      </c>
      <c r="K92" t="s">
        <v>355</v>
      </c>
      <c r="N92" s="34">
        <v>1</v>
      </c>
      <c r="O92" s="36" t="s">
        <v>334</v>
      </c>
      <c r="P92" t="s">
        <v>335</v>
      </c>
      <c r="S92" s="255" t="s">
        <v>336</v>
      </c>
    </row>
    <row r="93" spans="1:19" ht="14.4" customHeight="1">
      <c r="A93" s="30" t="s">
        <v>36</v>
      </c>
      <c r="B93" s="35" t="s">
        <v>91</v>
      </c>
      <c r="K93" t="s">
        <v>358</v>
      </c>
      <c r="M93">
        <v>78</v>
      </c>
      <c r="N93" s="34">
        <v>1</v>
      </c>
      <c r="O93" s="36" t="s">
        <v>314</v>
      </c>
      <c r="P93" t="s">
        <v>315</v>
      </c>
      <c r="S93" s="255" t="s">
        <v>316</v>
      </c>
    </row>
    <row r="94" spans="1:19" ht="14.4" customHeight="1">
      <c r="A94" s="24" t="s">
        <v>25</v>
      </c>
      <c r="B94" s="26" t="s">
        <v>92</v>
      </c>
      <c r="N94" s="34">
        <v>1</v>
      </c>
      <c r="O94" s="36" t="s">
        <v>158</v>
      </c>
      <c r="P94" t="s">
        <v>171</v>
      </c>
      <c r="S94" s="255" t="s">
        <v>172</v>
      </c>
    </row>
    <row r="95" spans="1:19" ht="14.4" customHeight="1">
      <c r="A95" s="24" t="s">
        <v>64</v>
      </c>
      <c r="B95" s="25" t="s">
        <v>93</v>
      </c>
      <c r="K95" t="s">
        <v>349</v>
      </c>
      <c r="M95">
        <v>58</v>
      </c>
      <c r="N95" s="34"/>
      <c r="O95" s="36"/>
      <c r="S95" s="255"/>
    </row>
    <row r="96" spans="1:19" ht="14.4" customHeight="1">
      <c r="A96" s="24" t="s">
        <v>54</v>
      </c>
      <c r="B96" s="26" t="s">
        <v>94</v>
      </c>
      <c r="N96" s="34">
        <v>1</v>
      </c>
      <c r="O96" s="36" t="s">
        <v>195</v>
      </c>
      <c r="P96" t="s">
        <v>196</v>
      </c>
      <c r="S96" s="255" t="s">
        <v>197</v>
      </c>
    </row>
    <row r="97" spans="1:19" s="139" customFormat="1" ht="15">
      <c r="A97" s="137" t="s">
        <v>64</v>
      </c>
      <c r="B97" s="138" t="s">
        <v>95</v>
      </c>
      <c r="K97" s="139" t="s">
        <v>349</v>
      </c>
      <c r="M97" s="139">
        <v>180</v>
      </c>
      <c r="N97" s="140"/>
      <c r="O97" s="141"/>
      <c r="S97" s="260"/>
    </row>
    <row r="98" spans="1:19" ht="41.4">
      <c r="A98" s="24" t="s">
        <v>68</v>
      </c>
      <c r="B98" s="26" t="s">
        <v>96</v>
      </c>
      <c r="N98" s="34">
        <v>1</v>
      </c>
      <c r="O98" s="36" t="s">
        <v>337</v>
      </c>
      <c r="P98" t="s">
        <v>338</v>
      </c>
      <c r="S98" s="255" t="s">
        <v>339</v>
      </c>
    </row>
    <row r="99" spans="1:19" s="183" customFormat="1" ht="41.4">
      <c r="A99" s="181" t="s">
        <v>97</v>
      </c>
      <c r="B99" s="182" t="s">
        <v>98</v>
      </c>
      <c r="K99" s="183" t="s">
        <v>349</v>
      </c>
      <c r="M99" s="183">
        <v>22</v>
      </c>
      <c r="N99" s="184">
        <v>1</v>
      </c>
      <c r="O99" s="185" t="s">
        <v>320</v>
      </c>
      <c r="P99" s="183" t="s">
        <v>321</v>
      </c>
      <c r="S99" s="257" t="s">
        <v>263</v>
      </c>
    </row>
    <row r="100" spans="1:19" s="144" customFormat="1" ht="14.4" customHeight="1">
      <c r="A100" s="156" t="s">
        <v>36</v>
      </c>
      <c r="B100" s="157" t="s">
        <v>99</v>
      </c>
      <c r="K100" s="144" t="s">
        <v>349</v>
      </c>
      <c r="M100" s="144">
        <v>160</v>
      </c>
      <c r="N100" s="145"/>
      <c r="O100" s="146"/>
      <c r="S100" s="259"/>
    </row>
    <row r="101" spans="1:19" ht="14.4" customHeight="1">
      <c r="A101" s="24" t="s">
        <v>34</v>
      </c>
      <c r="B101" s="26" t="s">
        <v>100</v>
      </c>
      <c r="N101" s="34"/>
      <c r="O101" s="36"/>
      <c r="S101" s="255"/>
    </row>
    <row r="102" spans="1:19" ht="15">
      <c r="A102" s="30" t="s">
        <v>97</v>
      </c>
      <c r="B102" s="35" t="s">
        <v>97</v>
      </c>
      <c r="N102" s="34"/>
      <c r="O102" s="36"/>
      <c r="S102" s="255"/>
    </row>
    <row r="103" spans="1:19" ht="15">
      <c r="A103" s="24" t="s">
        <v>40</v>
      </c>
      <c r="B103" s="356" t="s">
        <v>101</v>
      </c>
      <c r="K103" t="s">
        <v>349</v>
      </c>
      <c r="M103">
        <v>213</v>
      </c>
      <c r="N103" s="34">
        <v>2</v>
      </c>
      <c r="O103" s="36" t="s">
        <v>165</v>
      </c>
      <c r="P103" t="s">
        <v>186</v>
      </c>
      <c r="S103" s="255" t="s">
        <v>187</v>
      </c>
    </row>
    <row r="104" spans="1:19" ht="19.2" customHeight="1">
      <c r="A104" s="24"/>
      <c r="B104" s="357"/>
      <c r="N104" s="34"/>
      <c r="O104" s="36" t="s">
        <v>264</v>
      </c>
      <c r="P104" t="s">
        <v>265</v>
      </c>
      <c r="S104" s="255" t="s">
        <v>266</v>
      </c>
    </row>
    <row r="105" spans="1:19" s="160" customFormat="1" ht="15">
      <c r="A105" s="174" t="s">
        <v>27</v>
      </c>
      <c r="B105" s="358" t="s">
        <v>102</v>
      </c>
      <c r="K105" s="160" t="s">
        <v>358</v>
      </c>
      <c r="M105" s="160">
        <v>33</v>
      </c>
      <c r="N105" s="161">
        <v>2</v>
      </c>
      <c r="O105" s="162" t="s">
        <v>270</v>
      </c>
      <c r="P105" s="160" t="s">
        <v>271</v>
      </c>
      <c r="S105" s="258" t="s">
        <v>272</v>
      </c>
    </row>
    <row r="106" spans="1:19" s="160" customFormat="1" ht="15">
      <c r="A106" s="175"/>
      <c r="B106" s="359"/>
      <c r="N106" s="161"/>
      <c r="O106" s="162" t="s">
        <v>346</v>
      </c>
      <c r="P106" s="160" t="s">
        <v>347</v>
      </c>
      <c r="S106" s="258" t="s">
        <v>348</v>
      </c>
    </row>
    <row r="107" spans="1:19" ht="27.6">
      <c r="A107" s="30" t="s">
        <v>68</v>
      </c>
      <c r="B107" s="35" t="s">
        <v>103</v>
      </c>
      <c r="N107" s="34">
        <v>1</v>
      </c>
      <c r="O107" s="36" t="s">
        <v>302</v>
      </c>
      <c r="P107" t="s">
        <v>303</v>
      </c>
      <c r="S107" s="255" t="s">
        <v>304</v>
      </c>
    </row>
    <row r="108" spans="1:19" ht="15">
      <c r="A108" s="24" t="s">
        <v>64</v>
      </c>
      <c r="B108" s="26" t="s">
        <v>104</v>
      </c>
      <c r="K108" t="s">
        <v>349</v>
      </c>
      <c r="M108">
        <v>90</v>
      </c>
      <c r="N108" s="34"/>
      <c r="O108" s="36"/>
      <c r="S108" s="255"/>
    </row>
    <row r="109" spans="1:19" ht="15">
      <c r="A109" s="30" t="s">
        <v>34</v>
      </c>
      <c r="B109" s="35" t="s">
        <v>105</v>
      </c>
      <c r="N109" s="34"/>
      <c r="O109" s="36"/>
      <c r="S109" s="255"/>
    </row>
    <row r="110" spans="1:19" ht="27.6">
      <c r="A110" s="24" t="s">
        <v>34</v>
      </c>
      <c r="B110" s="26" t="s">
        <v>106</v>
      </c>
      <c r="N110" s="34">
        <v>1</v>
      </c>
      <c r="O110" s="36" t="s">
        <v>252</v>
      </c>
      <c r="P110" t="s">
        <v>253</v>
      </c>
      <c r="S110" s="255" t="s">
        <v>254</v>
      </c>
    </row>
    <row r="111" spans="1:19" s="144" customFormat="1" ht="27.6">
      <c r="A111" s="156" t="s">
        <v>40</v>
      </c>
      <c r="B111" s="157" t="s">
        <v>107</v>
      </c>
      <c r="K111" s="144" t="s">
        <v>349</v>
      </c>
      <c r="M111" s="144">
        <v>318</v>
      </c>
      <c r="N111" s="145">
        <v>1</v>
      </c>
      <c r="O111" s="146" t="s">
        <v>267</v>
      </c>
      <c r="P111" s="144" t="s">
        <v>268</v>
      </c>
      <c r="S111" s="259" t="s">
        <v>269</v>
      </c>
    </row>
    <row r="112" spans="1:19" ht="15">
      <c r="A112" s="24" t="s">
        <v>34</v>
      </c>
      <c r="B112" s="26" t="s">
        <v>108</v>
      </c>
      <c r="N112" s="34"/>
      <c r="O112" s="36"/>
      <c r="S112" s="255"/>
    </row>
    <row r="113" spans="1:19" ht="15">
      <c r="A113" s="24" t="s">
        <v>61</v>
      </c>
      <c r="B113" s="26" t="s">
        <v>109</v>
      </c>
      <c r="N113" s="34"/>
      <c r="O113" s="36"/>
      <c r="S113" s="255"/>
    </row>
    <row r="114" spans="1:19" ht="55.2">
      <c r="A114" s="24" t="s">
        <v>40</v>
      </c>
      <c r="B114" s="26" t="s">
        <v>110</v>
      </c>
      <c r="K114" t="s">
        <v>349</v>
      </c>
      <c r="M114">
        <v>72</v>
      </c>
      <c r="N114" s="34">
        <v>1</v>
      </c>
      <c r="O114" s="36" t="s">
        <v>276</v>
      </c>
      <c r="P114" t="s">
        <v>277</v>
      </c>
      <c r="S114" s="255" t="s">
        <v>278</v>
      </c>
    </row>
    <row r="115" spans="1:19" s="144" customFormat="1" ht="15">
      <c r="A115" s="142" t="s">
        <v>36</v>
      </c>
      <c r="B115" s="143" t="s">
        <v>111</v>
      </c>
      <c r="K115" s="144" t="s">
        <v>349</v>
      </c>
      <c r="M115" s="144">
        <v>67</v>
      </c>
      <c r="N115" s="145"/>
      <c r="O115" s="146"/>
      <c r="S115" s="259"/>
    </row>
    <row r="116" spans="1:19" s="160" customFormat="1" ht="15">
      <c r="A116" s="158" t="s">
        <v>68</v>
      </c>
      <c r="B116" s="159" t="s">
        <v>112</v>
      </c>
      <c r="K116" s="160" t="s">
        <v>355</v>
      </c>
      <c r="N116" s="161"/>
      <c r="O116" s="162"/>
      <c r="S116" s="258"/>
    </row>
    <row r="117" spans="1:19" ht="15">
      <c r="A117" s="24" t="s">
        <v>45</v>
      </c>
      <c r="B117" s="26" t="s">
        <v>113</v>
      </c>
      <c r="K117" t="s">
        <v>349</v>
      </c>
      <c r="M117">
        <v>23</v>
      </c>
      <c r="N117" s="34"/>
      <c r="O117" s="36"/>
      <c r="S117" s="255"/>
    </row>
    <row r="118" spans="1:19" ht="15">
      <c r="A118" s="30" t="s">
        <v>40</v>
      </c>
      <c r="B118" s="35" t="s">
        <v>114</v>
      </c>
      <c r="K118" t="s">
        <v>349</v>
      </c>
      <c r="M118">
        <v>498</v>
      </c>
      <c r="N118" s="34"/>
      <c r="O118" s="36"/>
      <c r="S118" s="255"/>
    </row>
    <row r="119" spans="1:19" ht="15">
      <c r="A119" s="24" t="s">
        <v>25</v>
      </c>
      <c r="B119" s="26" t="s">
        <v>115</v>
      </c>
      <c r="N119" s="34"/>
      <c r="O119" s="36"/>
      <c r="S119" s="255"/>
    </row>
    <row r="120" spans="1:19" s="139" customFormat="1" ht="21" customHeight="1">
      <c r="A120" s="137" t="s">
        <v>38</v>
      </c>
      <c r="B120" s="138" t="s">
        <v>116</v>
      </c>
      <c r="N120" s="140">
        <v>1</v>
      </c>
      <c r="O120" s="141" t="s">
        <v>164</v>
      </c>
      <c r="P120" s="139" t="s">
        <v>188</v>
      </c>
      <c r="S120" s="260" t="s">
        <v>189</v>
      </c>
    </row>
    <row r="121" spans="1:19" ht="41.4">
      <c r="A121" s="24" t="s">
        <v>30</v>
      </c>
      <c r="B121" s="26" t="s">
        <v>117</v>
      </c>
      <c r="K121" t="s">
        <v>357</v>
      </c>
      <c r="M121">
        <v>20</v>
      </c>
      <c r="N121" s="34">
        <v>1</v>
      </c>
      <c r="O121" s="36" t="s">
        <v>228</v>
      </c>
      <c r="P121" t="s">
        <v>229</v>
      </c>
      <c r="S121" s="255" t="s">
        <v>230</v>
      </c>
    </row>
    <row r="122" spans="1:19" ht="124.2">
      <c r="A122" s="30" t="s">
        <v>34</v>
      </c>
      <c r="B122" s="35" t="s">
        <v>34</v>
      </c>
      <c r="N122" s="34">
        <v>1</v>
      </c>
      <c r="O122" s="36" t="s">
        <v>340</v>
      </c>
      <c r="P122" t="s">
        <v>341</v>
      </c>
      <c r="S122" s="255" t="s">
        <v>342</v>
      </c>
    </row>
    <row r="123" spans="1:19" ht="69">
      <c r="A123" s="24" t="s">
        <v>30</v>
      </c>
      <c r="B123" s="26" t="s">
        <v>118</v>
      </c>
      <c r="N123" s="34">
        <v>1</v>
      </c>
      <c r="O123" s="36" t="s">
        <v>293</v>
      </c>
      <c r="P123" t="s">
        <v>294</v>
      </c>
      <c r="S123" s="255" t="s">
        <v>295</v>
      </c>
    </row>
    <row r="124" spans="1:19" ht="15">
      <c r="A124" s="30" t="s">
        <v>64</v>
      </c>
      <c r="B124" s="35" t="s">
        <v>119</v>
      </c>
      <c r="K124" t="s">
        <v>349</v>
      </c>
      <c r="M124">
        <v>18</v>
      </c>
      <c r="N124" s="34"/>
      <c r="O124" s="36"/>
      <c r="S124" s="255"/>
    </row>
    <row r="125" spans="1:19" ht="15">
      <c r="A125" s="24" t="s">
        <v>36</v>
      </c>
      <c r="B125" s="26" t="s">
        <v>120</v>
      </c>
      <c r="N125" s="34"/>
      <c r="O125" s="36"/>
      <c r="S125" s="255"/>
    </row>
    <row r="126" spans="1:19" ht="15">
      <c r="A126" s="24" t="s">
        <v>64</v>
      </c>
      <c r="B126" s="26" t="s">
        <v>121</v>
      </c>
      <c r="K126" t="s">
        <v>349</v>
      </c>
      <c r="M126">
        <v>95</v>
      </c>
      <c r="N126" s="34"/>
      <c r="O126" s="36"/>
      <c r="S126" s="255"/>
    </row>
    <row r="127" spans="1:19" s="144" customFormat="1" ht="15">
      <c r="A127" s="156" t="s">
        <v>54</v>
      </c>
      <c r="B127" s="157" t="s">
        <v>122</v>
      </c>
      <c r="K127" s="144" t="s">
        <v>349</v>
      </c>
      <c r="M127" s="144">
        <v>109</v>
      </c>
      <c r="N127" s="145"/>
      <c r="O127" s="146"/>
      <c r="S127" s="259"/>
    </row>
    <row r="128" spans="1:19" ht="15">
      <c r="A128" s="24" t="s">
        <v>25</v>
      </c>
      <c r="B128" s="26" t="s">
        <v>123</v>
      </c>
      <c r="N128" s="34"/>
      <c r="O128" s="36"/>
      <c r="S128" s="255"/>
    </row>
    <row r="129" spans="1:19" ht="41.4">
      <c r="A129" s="24" t="s">
        <v>68</v>
      </c>
      <c r="B129" s="26" t="s">
        <v>124</v>
      </c>
      <c r="N129" s="34">
        <v>1</v>
      </c>
      <c r="O129" s="36" t="s">
        <v>279</v>
      </c>
      <c r="P129" t="s">
        <v>280</v>
      </c>
      <c r="S129" s="255" t="s">
        <v>281</v>
      </c>
    </row>
    <row r="130" spans="1:19" ht="41.4">
      <c r="A130" s="24" t="s">
        <v>64</v>
      </c>
      <c r="B130" s="26" t="s">
        <v>125</v>
      </c>
      <c r="K130" t="s">
        <v>349</v>
      </c>
      <c r="M130">
        <v>64</v>
      </c>
      <c r="N130" s="34">
        <v>1</v>
      </c>
      <c r="O130" s="36" t="s">
        <v>308</v>
      </c>
      <c r="P130" t="s">
        <v>309</v>
      </c>
      <c r="S130" s="255" t="s">
        <v>310</v>
      </c>
    </row>
    <row r="131" spans="1:19" ht="15">
      <c r="A131" s="24" t="s">
        <v>61</v>
      </c>
      <c r="B131" s="26" t="s">
        <v>126</v>
      </c>
      <c r="K131" t="s">
        <v>355</v>
      </c>
      <c r="N131" s="34"/>
      <c r="O131" s="36"/>
      <c r="S131" s="255"/>
    </row>
    <row r="132" spans="1:19" ht="41.4">
      <c r="A132" s="24" t="s">
        <v>25</v>
      </c>
      <c r="B132" s="26" t="s">
        <v>127</v>
      </c>
      <c r="N132" s="34">
        <v>1</v>
      </c>
      <c r="O132" s="36" t="s">
        <v>213</v>
      </c>
      <c r="P132" t="s">
        <v>214</v>
      </c>
      <c r="S132" s="255" t="s">
        <v>215</v>
      </c>
    </row>
    <row r="133" spans="1:19" s="209" customFormat="1" ht="15">
      <c r="A133" s="207" t="s">
        <v>27</v>
      </c>
      <c r="B133" s="208" t="s">
        <v>128</v>
      </c>
      <c r="K133" s="209" t="s">
        <v>355</v>
      </c>
      <c r="N133" s="210"/>
      <c r="O133" s="211"/>
      <c r="S133" s="256"/>
    </row>
    <row r="134" spans="1:19" ht="27.6">
      <c r="A134" s="24" t="s">
        <v>40</v>
      </c>
      <c r="B134" s="356" t="s">
        <v>129</v>
      </c>
      <c r="K134" t="s">
        <v>357</v>
      </c>
      <c r="M134">
        <v>868</v>
      </c>
      <c r="N134" s="34">
        <v>2</v>
      </c>
      <c r="O134" s="36" t="s">
        <v>162</v>
      </c>
      <c r="P134" t="s">
        <v>190</v>
      </c>
      <c r="S134" s="255" t="s">
        <v>191</v>
      </c>
    </row>
    <row r="135" spans="1:19" ht="41.4">
      <c r="A135" s="39"/>
      <c r="B135" s="360"/>
      <c r="N135" s="34"/>
      <c r="O135" s="36" t="s">
        <v>241</v>
      </c>
      <c r="P135" t="s">
        <v>242</v>
      </c>
      <c r="S135" s="255" t="s">
        <v>354</v>
      </c>
    </row>
    <row r="136" spans="1:19" ht="15">
      <c r="A136" s="39"/>
      <c r="B136" s="32" t="s">
        <v>352</v>
      </c>
      <c r="M136">
        <v>405</v>
      </c>
      <c r="N136" s="34"/>
      <c r="O136" s="36"/>
      <c r="S136" s="255"/>
    </row>
    <row r="137" spans="1:19" ht="15.6">
      <c r="B137" s="37" t="s">
        <v>350</v>
      </c>
      <c r="K137" s="40" t="s">
        <v>353</v>
      </c>
      <c r="L137" s="42">
        <v>1053312667</v>
      </c>
      <c r="M137" s="41" t="s">
        <v>351</v>
      </c>
      <c r="N137" s="34"/>
      <c r="O137" s="36"/>
      <c r="S137" s="255"/>
    </row>
    <row r="138" spans="1:19">
      <c r="K138" s="40" t="s">
        <v>355</v>
      </c>
      <c r="L138" s="42">
        <v>296822333</v>
      </c>
      <c r="M138" s="41" t="s">
        <v>356</v>
      </c>
      <c r="N138" s="34"/>
      <c r="O138" s="36"/>
      <c r="S138" s="255"/>
    </row>
  </sheetData>
  <mergeCells count="32">
    <mergeCell ref="T3:AB3"/>
    <mergeCell ref="T4:V4"/>
    <mergeCell ref="W4:AB4"/>
    <mergeCell ref="A1:J2"/>
    <mergeCell ref="A4:A5"/>
    <mergeCell ref="B4:B5"/>
    <mergeCell ref="N4:S4"/>
    <mergeCell ref="K4:M4"/>
    <mergeCell ref="K3:S3"/>
    <mergeCell ref="C3:J3"/>
    <mergeCell ref="C4:E4"/>
    <mergeCell ref="F4:J4"/>
    <mergeCell ref="A62:A63"/>
    <mergeCell ref="B62:B63"/>
    <mergeCell ref="A65:A66"/>
    <mergeCell ref="B65:B66"/>
    <mergeCell ref="B22:B23"/>
    <mergeCell ref="A32:A33"/>
    <mergeCell ref="B32:B33"/>
    <mergeCell ref="A40:A41"/>
    <mergeCell ref="B40:B41"/>
    <mergeCell ref="B34:B35"/>
    <mergeCell ref="A88:A89"/>
    <mergeCell ref="B88:B89"/>
    <mergeCell ref="B69:B70"/>
    <mergeCell ref="A72:A73"/>
    <mergeCell ref="B72:B73"/>
    <mergeCell ref="B103:B104"/>
    <mergeCell ref="B105:B106"/>
    <mergeCell ref="B134:B135"/>
    <mergeCell ref="B55:B56"/>
    <mergeCell ref="B59:B6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E151A-B130-4C3E-8195-2E97FC522B9A}">
  <dimension ref="A1:T917"/>
  <sheetViews>
    <sheetView zoomScale="70" zoomScaleNormal="70" workbookViewId="0">
      <selection activeCell="E9" sqref="E9"/>
    </sheetView>
  </sheetViews>
  <sheetFormatPr baseColWidth="10" defaultColWidth="12.69921875" defaultRowHeight="13.8"/>
  <cols>
    <col min="1" max="1" width="24" customWidth="1"/>
    <col min="2" max="2" width="23.796875" customWidth="1"/>
    <col min="3" max="3" width="49.09765625" customWidth="1"/>
    <col min="4" max="4" width="28" customWidth="1"/>
    <col min="5" max="5" width="28" style="61" customWidth="1"/>
  </cols>
  <sheetData>
    <row r="1" spans="1:20" ht="14.25" customHeight="1">
      <c r="A1" s="384" t="s">
        <v>1078</v>
      </c>
      <c r="B1" s="385"/>
      <c r="C1" s="385"/>
      <c r="D1" s="385"/>
      <c r="E1" s="385"/>
    </row>
    <row r="2" spans="1:20" ht="14.25" customHeight="1">
      <c r="A2" s="385"/>
      <c r="B2" s="385"/>
      <c r="C2" s="385"/>
      <c r="D2" s="385"/>
      <c r="E2" s="385"/>
    </row>
    <row r="3" spans="1:20" ht="14.25" customHeight="1">
      <c r="A3" s="232"/>
      <c r="B3" s="232"/>
      <c r="C3" s="392">
        <v>2024</v>
      </c>
      <c r="D3" s="393"/>
      <c r="E3" s="393"/>
      <c r="F3" s="393"/>
      <c r="G3" s="393"/>
      <c r="H3" s="393"/>
      <c r="I3" s="392">
        <v>2025</v>
      </c>
      <c r="J3" s="393"/>
      <c r="K3" s="393"/>
      <c r="L3" s="393"/>
      <c r="M3" s="393"/>
      <c r="N3" s="393"/>
      <c r="O3" s="394">
        <v>2026</v>
      </c>
      <c r="P3" s="395"/>
      <c r="Q3" s="395"/>
      <c r="R3" s="395"/>
      <c r="S3" s="395"/>
      <c r="T3" s="395"/>
    </row>
    <row r="4" spans="1:20" ht="15.75" customHeight="1">
      <c r="A4" s="386" t="s">
        <v>0</v>
      </c>
      <c r="B4" s="387" t="s">
        <v>1</v>
      </c>
      <c r="C4" s="388" t="s">
        <v>24</v>
      </c>
      <c r="D4" s="385"/>
      <c r="E4" s="385"/>
      <c r="F4" s="389" t="s">
        <v>4</v>
      </c>
      <c r="G4" s="390"/>
      <c r="H4" s="391"/>
      <c r="I4" s="388" t="s">
        <v>24</v>
      </c>
      <c r="J4" s="385"/>
      <c r="K4" s="385"/>
      <c r="L4" s="389" t="s">
        <v>4</v>
      </c>
      <c r="M4" s="390"/>
      <c r="N4" s="391"/>
      <c r="O4" s="388" t="s">
        <v>24</v>
      </c>
      <c r="P4" s="385"/>
      <c r="Q4" s="385"/>
      <c r="R4" s="389" t="s">
        <v>4</v>
      </c>
      <c r="S4" s="390"/>
      <c r="T4" s="391"/>
    </row>
    <row r="5" spans="1:20" ht="14.25" customHeight="1">
      <c r="A5" s="385"/>
      <c r="B5" s="385"/>
      <c r="C5" s="46" t="s">
        <v>21</v>
      </c>
      <c r="D5" s="46" t="s">
        <v>22</v>
      </c>
      <c r="E5" s="46" t="s">
        <v>7</v>
      </c>
      <c r="F5" s="128" t="s">
        <v>10</v>
      </c>
      <c r="G5" s="129" t="s">
        <v>11</v>
      </c>
      <c r="H5" s="130" t="s">
        <v>9</v>
      </c>
      <c r="I5" s="46" t="s">
        <v>21</v>
      </c>
      <c r="J5" s="46" t="s">
        <v>22</v>
      </c>
      <c r="K5" s="46" t="s">
        <v>7</v>
      </c>
      <c r="L5" s="128" t="s">
        <v>10</v>
      </c>
      <c r="M5" s="129" t="s">
        <v>11</v>
      </c>
      <c r="N5" s="130" t="s">
        <v>9</v>
      </c>
      <c r="O5" s="46" t="s">
        <v>21</v>
      </c>
      <c r="P5" s="46" t="s">
        <v>22</v>
      </c>
      <c r="Q5" s="46" t="s">
        <v>7</v>
      </c>
      <c r="R5" s="128" t="s">
        <v>10</v>
      </c>
      <c r="S5" s="129" t="s">
        <v>11</v>
      </c>
      <c r="T5" s="130" t="s">
        <v>9</v>
      </c>
    </row>
    <row r="6" spans="1:20" ht="54.75" customHeight="1">
      <c r="A6" s="47" t="s">
        <v>45</v>
      </c>
      <c r="B6" s="48" t="s">
        <v>130</v>
      </c>
      <c r="I6" s="49" t="s">
        <v>359</v>
      </c>
      <c r="J6" s="50"/>
      <c r="K6" s="51" t="s">
        <v>360</v>
      </c>
    </row>
    <row r="7" spans="1:20" ht="29.25" customHeight="1">
      <c r="A7" s="212" t="s">
        <v>64</v>
      </c>
      <c r="B7" s="220" t="s">
        <v>131</v>
      </c>
      <c r="I7" s="214" t="s">
        <v>361</v>
      </c>
      <c r="J7" s="215"/>
      <c r="K7" s="221" t="s">
        <v>362</v>
      </c>
    </row>
    <row r="8" spans="1:20" ht="30" customHeight="1">
      <c r="A8" s="55" t="s">
        <v>61</v>
      </c>
      <c r="B8" s="56" t="s">
        <v>132</v>
      </c>
      <c r="I8" s="49" t="s">
        <v>361</v>
      </c>
      <c r="J8" s="50"/>
      <c r="K8" s="51" t="s">
        <v>363</v>
      </c>
    </row>
    <row r="9" spans="1:20" ht="61.5" customHeight="1">
      <c r="A9" s="198" t="s">
        <v>61</v>
      </c>
      <c r="B9" s="199" t="s">
        <v>133</v>
      </c>
      <c r="I9" s="187" t="s">
        <v>364</v>
      </c>
      <c r="J9" s="188"/>
      <c r="K9" s="189" t="s">
        <v>365</v>
      </c>
    </row>
    <row r="10" spans="1:20" ht="60.75" customHeight="1">
      <c r="A10" s="55" t="s">
        <v>61</v>
      </c>
      <c r="B10" s="56" t="s">
        <v>134</v>
      </c>
      <c r="I10" s="49" t="s">
        <v>364</v>
      </c>
      <c r="J10" s="50"/>
      <c r="K10" s="51" t="s">
        <v>366</v>
      </c>
    </row>
    <row r="11" spans="1:20" ht="45.75" customHeight="1">
      <c r="A11" s="55" t="s">
        <v>36</v>
      </c>
      <c r="B11" s="56" t="s">
        <v>135</v>
      </c>
      <c r="I11" s="49" t="s">
        <v>367</v>
      </c>
      <c r="J11" s="50"/>
      <c r="K11" s="51" t="s">
        <v>368</v>
      </c>
    </row>
    <row r="12" spans="1:20" ht="63.75" customHeight="1">
      <c r="A12" s="163" t="s">
        <v>54</v>
      </c>
      <c r="B12" s="178" t="s">
        <v>136</v>
      </c>
      <c r="I12" s="164" t="s">
        <v>369</v>
      </c>
      <c r="J12" s="165"/>
      <c r="K12" s="173" t="s">
        <v>370</v>
      </c>
    </row>
    <row r="13" spans="1:20" s="144" customFormat="1" ht="63.75" customHeight="1">
      <c r="A13" s="147" t="s">
        <v>137</v>
      </c>
      <c r="B13" s="148" t="s">
        <v>138</v>
      </c>
      <c r="I13" s="149" t="s">
        <v>364</v>
      </c>
      <c r="J13" s="150"/>
      <c r="K13" s="151" t="s">
        <v>371</v>
      </c>
    </row>
    <row r="14" spans="1:20" s="144" customFormat="1" ht="17.25" customHeight="1">
      <c r="A14" s="147" t="s">
        <v>40</v>
      </c>
      <c r="B14" s="148" t="s">
        <v>139</v>
      </c>
      <c r="I14" s="149" t="s">
        <v>372</v>
      </c>
      <c r="J14" s="150"/>
      <c r="K14" s="153"/>
    </row>
    <row r="15" spans="1:20" ht="17.25" customHeight="1">
      <c r="A15" s="57" t="s">
        <v>36</v>
      </c>
      <c r="B15" s="53" t="s">
        <v>140</v>
      </c>
      <c r="I15" s="49" t="s">
        <v>372</v>
      </c>
      <c r="J15" s="50"/>
      <c r="K15" s="59"/>
    </row>
    <row r="16" spans="1:20" ht="44.25" customHeight="1">
      <c r="A16" s="57" t="s">
        <v>61</v>
      </c>
      <c r="B16" s="58" t="s">
        <v>141</v>
      </c>
      <c r="I16" s="49" t="s">
        <v>367</v>
      </c>
      <c r="J16" s="50"/>
      <c r="K16" s="51" t="s">
        <v>373</v>
      </c>
    </row>
    <row r="17" spans="1:11" ht="17.25" customHeight="1">
      <c r="A17" s="57" t="s">
        <v>40</v>
      </c>
      <c r="B17" s="58" t="s">
        <v>142</v>
      </c>
      <c r="I17" s="49" t="s">
        <v>372</v>
      </c>
      <c r="J17" s="50"/>
      <c r="K17" s="59"/>
    </row>
    <row r="18" spans="1:11" ht="47.25" customHeight="1">
      <c r="A18" s="57" t="s">
        <v>49</v>
      </c>
      <c r="B18" s="58" t="s">
        <v>143</v>
      </c>
      <c r="I18" s="49" t="s">
        <v>374</v>
      </c>
      <c r="J18" s="50"/>
      <c r="K18" s="51" t="s">
        <v>375</v>
      </c>
    </row>
    <row r="19" spans="1:11" ht="17.25" customHeight="1">
      <c r="A19" s="57" t="s">
        <v>144</v>
      </c>
      <c r="B19" s="58" t="s">
        <v>145</v>
      </c>
      <c r="I19" s="49" t="s">
        <v>372</v>
      </c>
      <c r="J19" s="50"/>
      <c r="K19" s="59"/>
    </row>
    <row r="20" spans="1:11" ht="34.5" customHeight="1">
      <c r="A20" s="57" t="s">
        <v>34</v>
      </c>
      <c r="B20" s="53" t="s">
        <v>146</v>
      </c>
      <c r="I20" s="49" t="s">
        <v>361</v>
      </c>
      <c r="J20" s="50"/>
      <c r="K20" s="54" t="s">
        <v>376</v>
      </c>
    </row>
    <row r="21" spans="1:11" ht="17.25" customHeight="1">
      <c r="A21" s="57" t="s">
        <v>54</v>
      </c>
      <c r="B21" s="53" t="s">
        <v>147</v>
      </c>
      <c r="I21" s="49" t="s">
        <v>372</v>
      </c>
      <c r="J21" s="50"/>
      <c r="K21" s="59"/>
    </row>
    <row r="22" spans="1:11" ht="61.5" customHeight="1">
      <c r="A22" s="57" t="s">
        <v>40</v>
      </c>
      <c r="B22" s="53" t="s">
        <v>148</v>
      </c>
      <c r="I22" s="49" t="s">
        <v>377</v>
      </c>
      <c r="J22" s="50"/>
      <c r="K22" s="51" t="s">
        <v>378</v>
      </c>
    </row>
    <row r="23" spans="1:11" ht="17.25" customHeight="1">
      <c r="A23" s="57" t="s">
        <v>30</v>
      </c>
      <c r="B23" s="53" t="s">
        <v>149</v>
      </c>
      <c r="I23" s="49" t="s">
        <v>372</v>
      </c>
      <c r="J23" s="50"/>
      <c r="K23" s="59"/>
    </row>
    <row r="24" spans="1:11" ht="17.25" customHeight="1">
      <c r="A24" s="57" t="s">
        <v>30</v>
      </c>
      <c r="B24" s="53" t="s">
        <v>150</v>
      </c>
      <c r="I24" s="49" t="s">
        <v>372</v>
      </c>
      <c r="J24" s="50"/>
      <c r="K24" s="59"/>
    </row>
    <row r="25" spans="1:11" ht="60" customHeight="1">
      <c r="A25" s="163" t="s">
        <v>68</v>
      </c>
      <c r="B25" s="178" t="s">
        <v>151</v>
      </c>
      <c r="I25" s="164" t="s">
        <v>364</v>
      </c>
      <c r="J25" s="165"/>
      <c r="K25" s="173" t="s">
        <v>379</v>
      </c>
    </row>
    <row r="26" spans="1:11" ht="47.25" customHeight="1">
      <c r="A26" s="57" t="s">
        <v>40</v>
      </c>
      <c r="B26" s="57" t="s">
        <v>152</v>
      </c>
      <c r="I26" s="49" t="s">
        <v>367</v>
      </c>
      <c r="J26" s="50"/>
      <c r="K26" s="51" t="s">
        <v>380</v>
      </c>
    </row>
    <row r="27" spans="1:11" ht="60" customHeight="1">
      <c r="A27" s="163" t="s">
        <v>40</v>
      </c>
      <c r="B27" s="172" t="s">
        <v>153</v>
      </c>
      <c r="I27" s="164" t="s">
        <v>364</v>
      </c>
      <c r="J27" s="165"/>
      <c r="K27" s="173" t="s">
        <v>381</v>
      </c>
    </row>
    <row r="28" spans="1:11" ht="47.25" customHeight="1">
      <c r="A28" s="57" t="s">
        <v>34</v>
      </c>
      <c r="B28" s="58" t="s">
        <v>154</v>
      </c>
      <c r="I28" s="49" t="s">
        <v>367</v>
      </c>
      <c r="J28" s="50"/>
      <c r="K28" s="51" t="s">
        <v>382</v>
      </c>
    </row>
    <row r="29" spans="1:11" ht="46.5" customHeight="1">
      <c r="A29" s="57" t="s">
        <v>61</v>
      </c>
      <c r="B29" s="58" t="s">
        <v>155</v>
      </c>
      <c r="I29" s="49" t="s">
        <v>367</v>
      </c>
      <c r="J29" s="50"/>
      <c r="K29" s="51" t="s">
        <v>383</v>
      </c>
    </row>
    <row r="30" spans="1:11" ht="48" customHeight="1">
      <c r="A30" s="57" t="s">
        <v>25</v>
      </c>
      <c r="B30" s="58" t="s">
        <v>26</v>
      </c>
      <c r="I30" s="49" t="s">
        <v>367</v>
      </c>
      <c r="J30" s="50"/>
      <c r="K30" s="51" t="s">
        <v>384</v>
      </c>
    </row>
    <row r="31" spans="1:11" ht="61.5" customHeight="1">
      <c r="A31" s="180" t="s">
        <v>27</v>
      </c>
      <c r="B31" s="163" t="s">
        <v>28</v>
      </c>
      <c r="I31" s="164" t="s">
        <v>364</v>
      </c>
      <c r="J31" s="165"/>
      <c r="K31" s="173" t="s">
        <v>385</v>
      </c>
    </row>
    <row r="32" spans="1:11" ht="33" customHeight="1">
      <c r="A32" s="52" t="s">
        <v>27</v>
      </c>
      <c r="B32" s="58" t="s">
        <v>29</v>
      </c>
      <c r="I32" s="49" t="s">
        <v>361</v>
      </c>
      <c r="J32" s="50"/>
      <c r="K32" s="54" t="s">
        <v>386</v>
      </c>
    </row>
    <row r="33" spans="1:11" ht="17.25" customHeight="1">
      <c r="A33" s="57" t="s">
        <v>30</v>
      </c>
      <c r="B33" s="58" t="s">
        <v>31</v>
      </c>
      <c r="I33" s="49" t="s">
        <v>372</v>
      </c>
      <c r="J33" s="50"/>
      <c r="K33" s="59"/>
    </row>
    <row r="34" spans="1:11" ht="17.25" customHeight="1">
      <c r="A34" s="57" t="s">
        <v>30</v>
      </c>
      <c r="B34" s="58" t="s">
        <v>32</v>
      </c>
      <c r="I34" s="49" t="s">
        <v>372</v>
      </c>
      <c r="J34" s="50"/>
      <c r="K34" s="59"/>
    </row>
    <row r="35" spans="1:11" ht="17.25" customHeight="1">
      <c r="A35" s="52" t="s">
        <v>27</v>
      </c>
      <c r="B35" s="57" t="s">
        <v>33</v>
      </c>
      <c r="I35" s="49" t="s">
        <v>372</v>
      </c>
      <c r="J35" s="50"/>
      <c r="K35" s="54"/>
    </row>
    <row r="36" spans="1:11" ht="17.25" customHeight="1">
      <c r="A36" s="57" t="s">
        <v>34</v>
      </c>
      <c r="B36" s="58" t="s">
        <v>35</v>
      </c>
      <c r="I36" s="49" t="s">
        <v>372</v>
      </c>
      <c r="J36" s="50"/>
      <c r="K36" s="59"/>
    </row>
    <row r="37" spans="1:11" ht="61.5" customHeight="1">
      <c r="A37" s="57" t="s">
        <v>36</v>
      </c>
      <c r="B37" s="57" t="s">
        <v>37</v>
      </c>
      <c r="I37" s="49" t="s">
        <v>364</v>
      </c>
      <c r="J37" s="50"/>
      <c r="K37" s="51" t="s">
        <v>387</v>
      </c>
    </row>
    <row r="38" spans="1:11" ht="31.5" customHeight="1">
      <c r="A38" s="57" t="s">
        <v>38</v>
      </c>
      <c r="B38" s="57" t="s">
        <v>39</v>
      </c>
      <c r="I38" s="49" t="s">
        <v>361</v>
      </c>
      <c r="J38" s="50"/>
      <c r="K38" s="54" t="s">
        <v>388</v>
      </c>
    </row>
    <row r="39" spans="1:11" ht="60" customHeight="1">
      <c r="A39" s="57" t="s">
        <v>40</v>
      </c>
      <c r="B39" s="58" t="s">
        <v>41</v>
      </c>
      <c r="I39" s="49" t="s">
        <v>364</v>
      </c>
      <c r="J39" s="50"/>
      <c r="K39" s="51" t="s">
        <v>389</v>
      </c>
    </row>
    <row r="40" spans="1:11" ht="27.75" customHeight="1">
      <c r="A40" s="57" t="s">
        <v>42</v>
      </c>
      <c r="B40" s="57" t="s">
        <v>43</v>
      </c>
      <c r="I40" s="49" t="s">
        <v>361</v>
      </c>
      <c r="J40" s="50"/>
      <c r="K40" s="54" t="s">
        <v>390</v>
      </c>
    </row>
    <row r="41" spans="1:11" ht="17.25" customHeight="1">
      <c r="A41" s="57" t="s">
        <v>38</v>
      </c>
      <c r="B41" s="58" t="s">
        <v>44</v>
      </c>
      <c r="I41" s="49" t="s">
        <v>372</v>
      </c>
      <c r="J41" s="50"/>
      <c r="K41" s="59"/>
    </row>
    <row r="42" spans="1:11" ht="60.75" customHeight="1">
      <c r="A42" s="57" t="s">
        <v>45</v>
      </c>
      <c r="B42" s="57" t="s">
        <v>46</v>
      </c>
      <c r="I42" s="49" t="s">
        <v>364</v>
      </c>
      <c r="J42" s="50"/>
      <c r="K42" s="51" t="s">
        <v>391</v>
      </c>
    </row>
    <row r="43" spans="1:11" s="183" customFormat="1" ht="29.25" customHeight="1">
      <c r="A43" s="186" t="s">
        <v>36</v>
      </c>
      <c r="B43" s="193" t="s">
        <v>47</v>
      </c>
      <c r="I43" s="187" t="s">
        <v>361</v>
      </c>
      <c r="J43" s="188"/>
      <c r="K43" s="194" t="s">
        <v>392</v>
      </c>
    </row>
    <row r="44" spans="1:11" ht="31.5" customHeight="1">
      <c r="A44" s="57" t="s">
        <v>34</v>
      </c>
      <c r="B44" s="57" t="s">
        <v>48</v>
      </c>
      <c r="I44" s="49" t="s">
        <v>361</v>
      </c>
      <c r="J44" s="50"/>
      <c r="K44" s="54" t="s">
        <v>393</v>
      </c>
    </row>
    <row r="45" spans="1:11" ht="63" customHeight="1">
      <c r="A45" s="57" t="s">
        <v>49</v>
      </c>
      <c r="B45" s="57" t="s">
        <v>50</v>
      </c>
      <c r="I45" s="49" t="s">
        <v>364</v>
      </c>
      <c r="J45" s="50"/>
      <c r="K45" s="51" t="s">
        <v>394</v>
      </c>
    </row>
    <row r="46" spans="1:11" ht="17.25" customHeight="1">
      <c r="A46" s="57" t="s">
        <v>38</v>
      </c>
      <c r="B46" s="57" t="s">
        <v>51</v>
      </c>
      <c r="I46" s="49" t="s">
        <v>372</v>
      </c>
      <c r="J46" s="50"/>
      <c r="K46" s="59"/>
    </row>
    <row r="47" spans="1:11" ht="46.5" customHeight="1">
      <c r="A47" s="57" t="s">
        <v>45</v>
      </c>
      <c r="B47" s="58" t="s">
        <v>52</v>
      </c>
      <c r="I47" s="49" t="s">
        <v>367</v>
      </c>
      <c r="J47" s="50"/>
      <c r="K47" s="51" t="s">
        <v>395</v>
      </c>
    </row>
    <row r="48" spans="1:11" ht="17.25" customHeight="1">
      <c r="A48" s="57" t="s">
        <v>38</v>
      </c>
      <c r="B48" s="57" t="s">
        <v>53</v>
      </c>
      <c r="I48" s="49" t="s">
        <v>372</v>
      </c>
      <c r="J48" s="50"/>
      <c r="K48" s="59"/>
    </row>
    <row r="49" spans="1:11" s="144" customFormat="1" ht="17.25" customHeight="1">
      <c r="A49" s="147" t="s">
        <v>54</v>
      </c>
      <c r="B49" s="148" t="s">
        <v>55</v>
      </c>
      <c r="I49" s="149" t="s">
        <v>372</v>
      </c>
      <c r="J49" s="150"/>
      <c r="K49" s="153"/>
    </row>
    <row r="50" spans="1:11" ht="45" customHeight="1">
      <c r="A50" s="57" t="s">
        <v>30</v>
      </c>
      <c r="B50" s="57" t="s">
        <v>56</v>
      </c>
      <c r="I50" s="49" t="s">
        <v>367</v>
      </c>
      <c r="J50" s="50"/>
      <c r="K50" s="51" t="s">
        <v>396</v>
      </c>
    </row>
    <row r="51" spans="1:11" ht="30" customHeight="1">
      <c r="A51" s="57" t="s">
        <v>30</v>
      </c>
      <c r="B51" s="60" t="s">
        <v>57</v>
      </c>
      <c r="I51" s="49" t="s">
        <v>361</v>
      </c>
      <c r="J51" s="50"/>
      <c r="K51" s="54" t="s">
        <v>386</v>
      </c>
    </row>
    <row r="52" spans="1:11" ht="44.25" customHeight="1">
      <c r="A52" s="57" t="s">
        <v>45</v>
      </c>
      <c r="B52" s="58" t="s">
        <v>58</v>
      </c>
      <c r="I52" s="49" t="s">
        <v>367</v>
      </c>
      <c r="J52" s="50"/>
      <c r="K52" s="51" t="s">
        <v>397</v>
      </c>
    </row>
    <row r="53" spans="1:11" ht="45" customHeight="1">
      <c r="A53" s="57" t="s">
        <v>38</v>
      </c>
      <c r="B53" s="58" t="s">
        <v>59</v>
      </c>
      <c r="I53" s="49" t="s">
        <v>367</v>
      </c>
      <c r="J53" s="50"/>
      <c r="K53" s="51" t="s">
        <v>398</v>
      </c>
    </row>
    <row r="54" spans="1:11" ht="33.75" customHeight="1">
      <c r="A54" s="57" t="s">
        <v>38</v>
      </c>
      <c r="B54" s="58" t="s">
        <v>60</v>
      </c>
      <c r="I54" s="49" t="s">
        <v>361</v>
      </c>
      <c r="J54" s="50"/>
      <c r="K54" s="54" t="s">
        <v>399</v>
      </c>
    </row>
    <row r="55" spans="1:11" ht="46.5" customHeight="1">
      <c r="A55" s="57" t="s">
        <v>61</v>
      </c>
      <c r="B55" s="57" t="s">
        <v>62</v>
      </c>
      <c r="I55" s="49" t="s">
        <v>367</v>
      </c>
      <c r="J55" s="50"/>
      <c r="K55" s="51" t="s">
        <v>400</v>
      </c>
    </row>
    <row r="56" spans="1:11" ht="29.25" customHeight="1">
      <c r="A56" s="57" t="s">
        <v>25</v>
      </c>
      <c r="B56" s="57" t="s">
        <v>63</v>
      </c>
      <c r="I56" s="49" t="s">
        <v>361</v>
      </c>
      <c r="J56" s="50"/>
      <c r="K56" s="51" t="s">
        <v>401</v>
      </c>
    </row>
    <row r="57" spans="1:11" ht="46.5" customHeight="1">
      <c r="A57" s="57" t="s">
        <v>64</v>
      </c>
      <c r="B57" s="58" t="s">
        <v>65</v>
      </c>
      <c r="I57" s="49" t="s">
        <v>367</v>
      </c>
      <c r="J57" s="50"/>
      <c r="K57" s="51" t="s">
        <v>402</v>
      </c>
    </row>
    <row r="58" spans="1:11" ht="30" customHeight="1">
      <c r="A58" s="163" t="s">
        <v>64</v>
      </c>
      <c r="B58" s="163" t="s">
        <v>66</v>
      </c>
      <c r="I58" s="164" t="s">
        <v>361</v>
      </c>
      <c r="J58" s="165"/>
      <c r="K58" s="166" t="s">
        <v>403</v>
      </c>
    </row>
    <row r="59" spans="1:11" ht="17.25" customHeight="1">
      <c r="A59" s="57" t="s">
        <v>34</v>
      </c>
      <c r="B59" s="58" t="s">
        <v>67</v>
      </c>
      <c r="I59" s="49" t="s">
        <v>372</v>
      </c>
      <c r="J59" s="50"/>
      <c r="K59" s="59"/>
    </row>
    <row r="60" spans="1:11" ht="62.25" customHeight="1">
      <c r="A60" s="57" t="s">
        <v>68</v>
      </c>
      <c r="B60" s="58" t="s">
        <v>69</v>
      </c>
      <c r="I60" s="49" t="s">
        <v>404</v>
      </c>
      <c r="J60" s="50"/>
      <c r="K60" s="51" t="s">
        <v>405</v>
      </c>
    </row>
    <row r="61" spans="1:11" ht="62.25" customHeight="1">
      <c r="A61" s="57" t="s">
        <v>27</v>
      </c>
      <c r="B61" s="58" t="s">
        <v>70</v>
      </c>
      <c r="I61" s="49" t="s">
        <v>404</v>
      </c>
      <c r="J61" s="50"/>
      <c r="K61" s="51" t="s">
        <v>406</v>
      </c>
    </row>
    <row r="62" spans="1:11" ht="45" customHeight="1">
      <c r="A62" s="163" t="s">
        <v>68</v>
      </c>
      <c r="B62" s="178" t="s">
        <v>71</v>
      </c>
      <c r="I62" s="164" t="s">
        <v>367</v>
      </c>
      <c r="J62" s="165"/>
      <c r="K62" s="173" t="s">
        <v>407</v>
      </c>
    </row>
    <row r="63" spans="1:11" ht="17.25" customHeight="1">
      <c r="A63" s="57" t="s">
        <v>72</v>
      </c>
      <c r="B63" s="57" t="s">
        <v>72</v>
      </c>
      <c r="I63" s="49" t="s">
        <v>372</v>
      </c>
      <c r="J63" s="50"/>
      <c r="K63" s="54"/>
    </row>
    <row r="64" spans="1:11" ht="31.5" customHeight="1">
      <c r="A64" s="52" t="s">
        <v>27</v>
      </c>
      <c r="B64" s="57" t="s">
        <v>73</v>
      </c>
      <c r="I64" s="49" t="s">
        <v>361</v>
      </c>
      <c r="J64" s="50"/>
      <c r="K64" s="54" t="s">
        <v>408</v>
      </c>
    </row>
    <row r="65" spans="1:11" ht="43.5" customHeight="1">
      <c r="A65" s="57" t="s">
        <v>45</v>
      </c>
      <c r="B65" s="58" t="s">
        <v>74</v>
      </c>
      <c r="I65" s="49" t="s">
        <v>409</v>
      </c>
      <c r="J65" s="50"/>
      <c r="K65" s="51" t="s">
        <v>410</v>
      </c>
    </row>
    <row r="66" spans="1:11" ht="28.5" customHeight="1">
      <c r="A66" s="57" t="s">
        <v>40</v>
      </c>
      <c r="B66" s="58" t="s">
        <v>75</v>
      </c>
      <c r="I66" s="49" t="s">
        <v>361</v>
      </c>
      <c r="J66" s="50"/>
      <c r="K66" s="54" t="s">
        <v>411</v>
      </c>
    </row>
    <row r="67" spans="1:11" ht="62.25" customHeight="1">
      <c r="A67" s="57" t="s">
        <v>45</v>
      </c>
      <c r="B67" s="58" t="s">
        <v>76</v>
      </c>
      <c r="I67" s="49" t="s">
        <v>369</v>
      </c>
      <c r="J67" s="50"/>
      <c r="K67" s="51" t="s">
        <v>412</v>
      </c>
    </row>
    <row r="68" spans="1:11" ht="33" customHeight="1">
      <c r="A68" s="57" t="s">
        <v>64</v>
      </c>
      <c r="B68" s="58" t="s">
        <v>77</v>
      </c>
      <c r="I68" s="49" t="s">
        <v>361</v>
      </c>
      <c r="J68" s="50"/>
      <c r="K68" s="54" t="s">
        <v>413</v>
      </c>
    </row>
    <row r="69" spans="1:11" s="144" customFormat="1" ht="17.25" customHeight="1">
      <c r="A69" s="170" t="s">
        <v>64</v>
      </c>
      <c r="B69" s="171" t="s">
        <v>78</v>
      </c>
      <c r="I69" s="149" t="s">
        <v>414</v>
      </c>
      <c r="J69" s="150"/>
      <c r="K69" s="153"/>
    </row>
    <row r="70" spans="1:11" ht="47.25" customHeight="1">
      <c r="A70" s="57" t="s">
        <v>25</v>
      </c>
      <c r="B70" s="58" t="s">
        <v>79</v>
      </c>
      <c r="I70" s="49" t="s">
        <v>415</v>
      </c>
      <c r="J70" s="50"/>
      <c r="K70" s="51" t="s">
        <v>416</v>
      </c>
    </row>
    <row r="71" spans="1:11" ht="16.5" customHeight="1">
      <c r="A71" s="57" t="s">
        <v>25</v>
      </c>
      <c r="B71" s="58" t="s">
        <v>80</v>
      </c>
      <c r="I71" s="49" t="s">
        <v>372</v>
      </c>
      <c r="J71" s="50"/>
      <c r="K71" s="59"/>
    </row>
    <row r="72" spans="1:11" ht="46.5" customHeight="1">
      <c r="A72" s="57" t="s">
        <v>36</v>
      </c>
      <c r="B72" s="58" t="s">
        <v>81</v>
      </c>
      <c r="I72" s="49" t="s">
        <v>415</v>
      </c>
      <c r="J72" s="50"/>
      <c r="K72" s="51" t="s">
        <v>417</v>
      </c>
    </row>
    <row r="73" spans="1:11" ht="17.25" customHeight="1">
      <c r="A73" s="57" t="s">
        <v>72</v>
      </c>
      <c r="B73" s="58" t="s">
        <v>82</v>
      </c>
      <c r="I73" s="49" t="s">
        <v>372</v>
      </c>
      <c r="J73" s="50"/>
      <c r="K73" s="54"/>
    </row>
    <row r="74" spans="1:11" ht="17.25" customHeight="1">
      <c r="A74" s="57" t="s">
        <v>36</v>
      </c>
      <c r="B74" s="57" t="s">
        <v>83</v>
      </c>
      <c r="I74" s="49" t="s">
        <v>372</v>
      </c>
      <c r="J74" s="50"/>
      <c r="K74" s="59"/>
    </row>
    <row r="75" spans="1:11" ht="47.25" customHeight="1">
      <c r="A75" s="57" t="s">
        <v>49</v>
      </c>
      <c r="B75" s="58" t="s">
        <v>84</v>
      </c>
      <c r="I75" s="49" t="s">
        <v>418</v>
      </c>
      <c r="J75" s="50"/>
      <c r="K75" s="51" t="s">
        <v>419</v>
      </c>
    </row>
    <row r="76" spans="1:11" ht="44.25" customHeight="1">
      <c r="A76" s="163" t="s">
        <v>54</v>
      </c>
      <c r="B76" s="178" t="s">
        <v>85</v>
      </c>
      <c r="I76" s="167" t="s">
        <v>418</v>
      </c>
      <c r="J76" s="165"/>
      <c r="K76" s="173" t="s">
        <v>420</v>
      </c>
    </row>
    <row r="77" spans="1:11" s="144" customFormat="1" ht="43.5" customHeight="1">
      <c r="A77" s="147" t="s">
        <v>64</v>
      </c>
      <c r="B77" s="148" t="s">
        <v>86</v>
      </c>
      <c r="I77" s="149" t="s">
        <v>418</v>
      </c>
      <c r="J77" s="150"/>
      <c r="K77" s="151" t="s">
        <v>421</v>
      </c>
    </row>
    <row r="78" spans="1:11" ht="45" customHeight="1">
      <c r="A78" s="57" t="s">
        <v>30</v>
      </c>
      <c r="B78" s="57" t="s">
        <v>87</v>
      </c>
      <c r="I78" s="49" t="s">
        <v>367</v>
      </c>
      <c r="J78" s="50"/>
      <c r="K78" s="51" t="s">
        <v>422</v>
      </c>
    </row>
    <row r="79" spans="1:11" s="160" customFormat="1" ht="44.25" customHeight="1">
      <c r="A79" s="163" t="s">
        <v>61</v>
      </c>
      <c r="B79" s="178" t="s">
        <v>88</v>
      </c>
      <c r="I79" s="164" t="s">
        <v>367</v>
      </c>
      <c r="J79" s="165"/>
      <c r="K79" s="173" t="s">
        <v>423</v>
      </c>
    </row>
    <row r="80" spans="1:11" ht="17.25" customHeight="1">
      <c r="A80" s="57" t="s">
        <v>45</v>
      </c>
      <c r="B80" s="57" t="s">
        <v>89</v>
      </c>
      <c r="I80" s="49" t="s">
        <v>372</v>
      </c>
      <c r="J80" s="50"/>
      <c r="K80" s="59"/>
    </row>
    <row r="81" spans="1:11" ht="29.25" customHeight="1">
      <c r="A81" s="57" t="s">
        <v>61</v>
      </c>
      <c r="B81" s="57" t="s">
        <v>90</v>
      </c>
      <c r="I81" s="49" t="s">
        <v>361</v>
      </c>
      <c r="J81" s="50"/>
      <c r="K81" s="54" t="s">
        <v>424</v>
      </c>
    </row>
    <row r="82" spans="1:11" ht="28.5" customHeight="1">
      <c r="A82" s="57" t="s">
        <v>36</v>
      </c>
      <c r="B82" s="57" t="s">
        <v>91</v>
      </c>
      <c r="I82" s="49" t="s">
        <v>361</v>
      </c>
      <c r="J82" s="50"/>
      <c r="K82" s="54" t="s">
        <v>425</v>
      </c>
    </row>
    <row r="83" spans="1:11" ht="17.25" customHeight="1">
      <c r="A83" s="57" t="s">
        <v>25</v>
      </c>
      <c r="B83" s="58" t="s">
        <v>92</v>
      </c>
      <c r="I83" s="49" t="s">
        <v>372</v>
      </c>
      <c r="J83" s="50"/>
      <c r="K83" s="59"/>
    </row>
    <row r="84" spans="1:11" ht="63" customHeight="1">
      <c r="A84" s="57" t="s">
        <v>64</v>
      </c>
      <c r="B84" s="53" t="s">
        <v>93</v>
      </c>
      <c r="I84" s="49" t="s">
        <v>364</v>
      </c>
      <c r="J84" s="50"/>
      <c r="K84" s="51" t="s">
        <v>426</v>
      </c>
    </row>
    <row r="85" spans="1:11" ht="29.25" customHeight="1">
      <c r="A85" s="57" t="s">
        <v>54</v>
      </c>
      <c r="B85" s="58" t="s">
        <v>94</v>
      </c>
      <c r="I85" s="49" t="s">
        <v>361</v>
      </c>
      <c r="J85" s="50"/>
      <c r="K85" s="54" t="s">
        <v>427</v>
      </c>
    </row>
    <row r="86" spans="1:11" ht="17.25" customHeight="1">
      <c r="A86" s="57" t="s">
        <v>64</v>
      </c>
      <c r="B86" s="58" t="s">
        <v>95</v>
      </c>
      <c r="I86" s="49" t="s">
        <v>372</v>
      </c>
      <c r="J86" s="50"/>
      <c r="K86" s="59"/>
    </row>
    <row r="87" spans="1:11" ht="43.5" customHeight="1">
      <c r="A87" s="57" t="s">
        <v>68</v>
      </c>
      <c r="B87" s="58" t="s">
        <v>96</v>
      </c>
      <c r="I87" s="49" t="s">
        <v>418</v>
      </c>
      <c r="J87" s="50"/>
      <c r="K87" s="54" t="s">
        <v>428</v>
      </c>
    </row>
    <row r="88" spans="1:11" s="183" customFormat="1" ht="42.75" customHeight="1">
      <c r="A88" s="186" t="s">
        <v>97</v>
      </c>
      <c r="B88" s="186" t="s">
        <v>98</v>
      </c>
      <c r="I88" s="187" t="s">
        <v>429</v>
      </c>
      <c r="J88" s="188"/>
      <c r="K88" s="189" t="s">
        <v>430</v>
      </c>
    </row>
    <row r="89" spans="1:11" ht="30.75" customHeight="1">
      <c r="A89" s="57" t="s">
        <v>36</v>
      </c>
      <c r="B89" s="57" t="s">
        <v>99</v>
      </c>
      <c r="I89" s="49" t="s">
        <v>361</v>
      </c>
      <c r="J89" s="50"/>
      <c r="K89" s="54" t="s">
        <v>431</v>
      </c>
    </row>
    <row r="90" spans="1:11" ht="44.25" customHeight="1">
      <c r="A90" s="57" t="s">
        <v>34</v>
      </c>
      <c r="B90" s="58" t="s">
        <v>100</v>
      </c>
      <c r="I90" s="49" t="s">
        <v>429</v>
      </c>
      <c r="J90" s="50"/>
      <c r="K90" s="51" t="s">
        <v>432</v>
      </c>
    </row>
    <row r="91" spans="1:11" ht="32.25" customHeight="1">
      <c r="A91" s="57" t="s">
        <v>97</v>
      </c>
      <c r="B91" s="57" t="s">
        <v>97</v>
      </c>
      <c r="I91" s="49" t="s">
        <v>361</v>
      </c>
      <c r="J91" s="50"/>
      <c r="K91" s="54" t="s">
        <v>433</v>
      </c>
    </row>
    <row r="92" spans="1:11" ht="61.5" customHeight="1">
      <c r="A92" s="57" t="s">
        <v>40</v>
      </c>
      <c r="B92" s="58" t="s">
        <v>101</v>
      </c>
      <c r="I92" s="49" t="s">
        <v>369</v>
      </c>
      <c r="J92" s="50"/>
      <c r="K92" s="51" t="s">
        <v>434</v>
      </c>
    </row>
    <row r="93" spans="1:11" ht="17.25" customHeight="1">
      <c r="A93" s="52" t="s">
        <v>27</v>
      </c>
      <c r="B93" s="58" t="s">
        <v>102</v>
      </c>
      <c r="I93" s="49" t="s">
        <v>372</v>
      </c>
      <c r="J93" s="50"/>
      <c r="K93" s="59"/>
    </row>
    <row r="94" spans="1:11" ht="45" customHeight="1">
      <c r="A94" s="57" t="s">
        <v>68</v>
      </c>
      <c r="B94" s="57" t="s">
        <v>103</v>
      </c>
      <c r="I94" s="49" t="s">
        <v>429</v>
      </c>
      <c r="J94" s="50"/>
      <c r="K94" s="51" t="s">
        <v>435</v>
      </c>
    </row>
    <row r="95" spans="1:11" ht="60" customHeight="1">
      <c r="A95" s="57" t="s">
        <v>64</v>
      </c>
      <c r="B95" s="58" t="s">
        <v>104</v>
      </c>
      <c r="I95" s="49" t="s">
        <v>364</v>
      </c>
      <c r="J95" s="50"/>
      <c r="K95" s="51" t="s">
        <v>436</v>
      </c>
    </row>
    <row r="96" spans="1:11" ht="43.5" customHeight="1">
      <c r="A96" s="57" t="s">
        <v>34</v>
      </c>
      <c r="B96" s="57" t="s">
        <v>105</v>
      </c>
      <c r="I96" s="49" t="s">
        <v>429</v>
      </c>
      <c r="J96" s="50"/>
      <c r="K96" s="51" t="s">
        <v>437</v>
      </c>
    </row>
    <row r="97" spans="1:11" ht="17.25" customHeight="1">
      <c r="A97" s="57" t="s">
        <v>34</v>
      </c>
      <c r="B97" s="58" t="s">
        <v>106</v>
      </c>
      <c r="I97" s="49" t="s">
        <v>372</v>
      </c>
      <c r="J97" s="50"/>
      <c r="K97" s="59"/>
    </row>
    <row r="98" spans="1:11" s="144" customFormat="1" ht="30" customHeight="1">
      <c r="A98" s="147" t="s">
        <v>40</v>
      </c>
      <c r="B98" s="147" t="s">
        <v>107</v>
      </c>
      <c r="I98" s="149" t="s">
        <v>361</v>
      </c>
      <c r="J98" s="150"/>
      <c r="K98" s="230" t="s">
        <v>438</v>
      </c>
    </row>
    <row r="99" spans="1:11" ht="17.25" customHeight="1">
      <c r="A99" s="57" t="s">
        <v>34</v>
      </c>
      <c r="B99" s="58" t="s">
        <v>108</v>
      </c>
      <c r="I99" s="49" t="s">
        <v>372</v>
      </c>
      <c r="J99" s="50"/>
      <c r="K99" s="59"/>
    </row>
    <row r="100" spans="1:11" ht="30" customHeight="1">
      <c r="A100" s="57" t="s">
        <v>61</v>
      </c>
      <c r="B100" s="58" t="s">
        <v>109</v>
      </c>
      <c r="I100" s="49" t="s">
        <v>361</v>
      </c>
      <c r="J100" s="50"/>
      <c r="K100" s="54" t="s">
        <v>439</v>
      </c>
    </row>
    <row r="101" spans="1:11" ht="29.25" customHeight="1">
      <c r="A101" s="57" t="s">
        <v>40</v>
      </c>
      <c r="B101" s="58" t="s">
        <v>110</v>
      </c>
      <c r="I101" s="49" t="s">
        <v>361</v>
      </c>
      <c r="J101" s="50"/>
      <c r="K101" s="54" t="s">
        <v>440</v>
      </c>
    </row>
    <row r="102" spans="1:11" ht="17.25" customHeight="1">
      <c r="A102" s="57" t="s">
        <v>36</v>
      </c>
      <c r="B102" s="58" t="s">
        <v>111</v>
      </c>
      <c r="I102" s="49" t="s">
        <v>372</v>
      </c>
      <c r="J102" s="50"/>
      <c r="K102" s="59"/>
    </row>
    <row r="103" spans="1:11" ht="46.5" customHeight="1">
      <c r="A103" s="163" t="s">
        <v>68</v>
      </c>
      <c r="B103" s="163" t="s">
        <v>112</v>
      </c>
      <c r="I103" s="164" t="s">
        <v>441</v>
      </c>
      <c r="J103" s="165"/>
      <c r="K103" s="173" t="s">
        <v>442</v>
      </c>
    </row>
    <row r="104" spans="1:11" ht="17.25" customHeight="1">
      <c r="A104" s="57" t="s">
        <v>45</v>
      </c>
      <c r="B104" s="58" t="s">
        <v>113</v>
      </c>
      <c r="I104" s="49" t="s">
        <v>372</v>
      </c>
      <c r="J104" s="50"/>
      <c r="K104" s="54"/>
    </row>
    <row r="105" spans="1:11" ht="44.25" customHeight="1">
      <c r="A105" s="57" t="s">
        <v>40</v>
      </c>
      <c r="B105" s="57" t="s">
        <v>114</v>
      </c>
      <c r="I105" s="49" t="s">
        <v>415</v>
      </c>
      <c r="J105" s="50"/>
      <c r="K105" s="51" t="s">
        <v>443</v>
      </c>
    </row>
    <row r="106" spans="1:11" ht="28.5" customHeight="1">
      <c r="A106" s="57" t="s">
        <v>25</v>
      </c>
      <c r="B106" s="58" t="s">
        <v>115</v>
      </c>
      <c r="I106" s="49" t="s">
        <v>361</v>
      </c>
      <c r="J106" s="50"/>
      <c r="K106" s="54" t="s">
        <v>444</v>
      </c>
    </row>
    <row r="107" spans="1:11" ht="17.25" customHeight="1">
      <c r="A107" s="57" t="s">
        <v>38</v>
      </c>
      <c r="B107" s="58" t="s">
        <v>116</v>
      </c>
      <c r="I107" s="49" t="s">
        <v>372</v>
      </c>
      <c r="J107" s="50"/>
      <c r="K107" s="59"/>
    </row>
    <row r="108" spans="1:11" ht="17.25" customHeight="1">
      <c r="A108" s="57" t="s">
        <v>30</v>
      </c>
      <c r="B108" s="58" t="s">
        <v>117</v>
      </c>
      <c r="I108" s="49" t="s">
        <v>372</v>
      </c>
      <c r="J108" s="50"/>
      <c r="K108" s="59"/>
    </row>
    <row r="109" spans="1:11" ht="17.25" customHeight="1">
      <c r="A109" s="57" t="s">
        <v>34</v>
      </c>
      <c r="B109" s="57" t="s">
        <v>34</v>
      </c>
      <c r="I109" s="49" t="s">
        <v>372</v>
      </c>
      <c r="J109" s="50"/>
      <c r="K109" s="59"/>
    </row>
    <row r="110" spans="1:11" ht="30" customHeight="1">
      <c r="A110" s="57" t="s">
        <v>30</v>
      </c>
      <c r="B110" s="58" t="s">
        <v>118</v>
      </c>
      <c r="I110" s="49" t="s">
        <v>361</v>
      </c>
      <c r="J110" s="50"/>
      <c r="K110" s="54" t="s">
        <v>388</v>
      </c>
    </row>
    <row r="111" spans="1:11" ht="17.25" customHeight="1">
      <c r="A111" s="57" t="s">
        <v>64</v>
      </c>
      <c r="B111" s="57" t="s">
        <v>119</v>
      </c>
      <c r="I111" s="49" t="s">
        <v>372</v>
      </c>
      <c r="J111" s="50"/>
      <c r="K111" s="54"/>
    </row>
    <row r="112" spans="1:11" ht="30" customHeight="1">
      <c r="A112" s="57" t="s">
        <v>36</v>
      </c>
      <c r="B112" s="58" t="s">
        <v>120</v>
      </c>
      <c r="I112" s="49" t="s">
        <v>361</v>
      </c>
      <c r="J112" s="50"/>
      <c r="K112" s="54" t="s">
        <v>445</v>
      </c>
    </row>
    <row r="113" spans="1:11" ht="17.25" customHeight="1">
      <c r="A113" s="57" t="s">
        <v>64</v>
      </c>
      <c r="B113" s="58" t="s">
        <v>121</v>
      </c>
      <c r="I113" s="49" t="s">
        <v>372</v>
      </c>
      <c r="J113" s="50"/>
      <c r="K113" s="54"/>
    </row>
    <row r="114" spans="1:11" ht="17.25" customHeight="1">
      <c r="A114" s="57" t="s">
        <v>54</v>
      </c>
      <c r="B114" s="57" t="s">
        <v>122</v>
      </c>
      <c r="I114" s="49" t="s">
        <v>372</v>
      </c>
      <c r="J114" s="50"/>
      <c r="K114" s="54"/>
    </row>
    <row r="115" spans="1:11" ht="17.25" customHeight="1">
      <c r="A115" s="57" t="s">
        <v>25</v>
      </c>
      <c r="B115" s="58" t="s">
        <v>123</v>
      </c>
      <c r="I115" s="49" t="s">
        <v>372</v>
      </c>
      <c r="J115" s="50"/>
      <c r="K115" s="59"/>
    </row>
    <row r="116" spans="1:11" ht="43.5" customHeight="1">
      <c r="A116" s="57" t="s">
        <v>68</v>
      </c>
      <c r="B116" s="58" t="s">
        <v>124</v>
      </c>
      <c r="I116" s="49" t="s">
        <v>367</v>
      </c>
      <c r="J116" s="50"/>
      <c r="K116" s="51" t="s">
        <v>446</v>
      </c>
    </row>
    <row r="117" spans="1:11" ht="17.25" customHeight="1">
      <c r="A117" s="57" t="s">
        <v>64</v>
      </c>
      <c r="B117" s="58" t="s">
        <v>125</v>
      </c>
      <c r="I117" s="49" t="s">
        <v>372</v>
      </c>
      <c r="J117" s="50"/>
      <c r="K117" s="54"/>
    </row>
    <row r="118" spans="1:11" ht="17.25" customHeight="1">
      <c r="A118" s="57" t="s">
        <v>61</v>
      </c>
      <c r="B118" s="58" t="s">
        <v>126</v>
      </c>
      <c r="I118" s="49" t="s">
        <v>372</v>
      </c>
      <c r="J118" s="50"/>
      <c r="K118" s="59"/>
    </row>
    <row r="119" spans="1:11" ht="17.25" customHeight="1">
      <c r="A119" s="57" t="s">
        <v>25</v>
      </c>
      <c r="B119" s="58" t="s">
        <v>127</v>
      </c>
      <c r="I119" s="49" t="s">
        <v>372</v>
      </c>
      <c r="J119" s="50"/>
      <c r="K119" s="59"/>
    </row>
    <row r="120" spans="1:11" ht="46.5" customHeight="1">
      <c r="A120" s="212" t="s">
        <v>27</v>
      </c>
      <c r="B120" s="213" t="s">
        <v>128</v>
      </c>
      <c r="I120" s="214" t="s">
        <v>418</v>
      </c>
      <c r="J120" s="215"/>
      <c r="K120" s="216" t="s">
        <v>447</v>
      </c>
    </row>
    <row r="121" spans="1:11" ht="60.75" customHeight="1">
      <c r="A121" s="57" t="s">
        <v>40</v>
      </c>
      <c r="B121" s="58" t="s">
        <v>129</v>
      </c>
      <c r="I121" s="49" t="s">
        <v>364</v>
      </c>
      <c r="J121" s="50"/>
      <c r="K121" s="51" t="s">
        <v>448</v>
      </c>
    </row>
    <row r="122" spans="1:11" ht="55.5" customHeight="1"/>
    <row r="123" spans="1:11" ht="55.5" customHeight="1"/>
    <row r="124" spans="1:11" ht="55.5" customHeight="1"/>
    <row r="125" spans="1:11" ht="55.5" customHeight="1"/>
    <row r="126" spans="1:11" ht="14.25" customHeight="1"/>
    <row r="127" spans="1:11" ht="14.25" customHeight="1"/>
    <row r="128" spans="1:11"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sheetData>
  <mergeCells count="12">
    <mergeCell ref="I3:N3"/>
    <mergeCell ref="I4:K4"/>
    <mergeCell ref="L4:N4"/>
    <mergeCell ref="O3:T3"/>
    <mergeCell ref="O4:Q4"/>
    <mergeCell ref="R4:T4"/>
    <mergeCell ref="A1:E2"/>
    <mergeCell ref="A4:A5"/>
    <mergeCell ref="B4:B5"/>
    <mergeCell ref="C4:E4"/>
    <mergeCell ref="F4:H4"/>
    <mergeCell ref="C3: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666B4-8A98-4782-BEDD-AF4B6C5704B8}">
  <dimension ref="A1:AD218"/>
  <sheetViews>
    <sheetView workbookViewId="0">
      <selection activeCell="AD10" sqref="AD10"/>
    </sheetView>
  </sheetViews>
  <sheetFormatPr baseColWidth="10" defaultRowHeight="13.8"/>
  <cols>
    <col min="1" max="1" width="24" customWidth="1"/>
    <col min="2" max="2" width="25.296875" customWidth="1"/>
    <col min="3" max="4" width="11" hidden="1" customWidth="1"/>
    <col min="5" max="5" width="16.3984375" hidden="1" customWidth="1"/>
    <col min="6" max="6" width="17.69921875" hidden="1" customWidth="1"/>
    <col min="7" max="9" width="11" hidden="1" customWidth="1"/>
    <col min="10" max="10" width="13.69921875" hidden="1" customWidth="1"/>
    <col min="11" max="14" width="11" hidden="1" customWidth="1"/>
    <col min="15" max="15" width="10.796875" hidden="1" customWidth="1"/>
    <col min="16" max="16" width="14.796875" hidden="1" customWidth="1"/>
    <col min="17" max="17" width="15.8984375" hidden="1" customWidth="1"/>
    <col min="18" max="21" width="11" hidden="1" customWidth="1"/>
    <col min="22" max="22" width="27" hidden="1" customWidth="1"/>
    <col min="23" max="23" width="12.8984375" hidden="1" customWidth="1"/>
    <col min="24" max="24" width="17.69921875" hidden="1" customWidth="1"/>
    <col min="25" max="25" width="30.296875" customWidth="1"/>
    <col min="26" max="26" width="30.09765625" customWidth="1"/>
    <col min="27" max="27" width="21" customWidth="1"/>
    <col min="28" max="28" width="19.296875" customWidth="1"/>
    <col min="30" max="30" width="17.69921875" bestFit="1" customWidth="1"/>
  </cols>
  <sheetData>
    <row r="1" spans="1:30" ht="14.4" customHeight="1">
      <c r="A1" s="376" t="s">
        <v>1078</v>
      </c>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376"/>
    </row>
    <row r="2" spans="1:30" ht="14.4" customHeight="1">
      <c r="A2" s="376"/>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s="376"/>
    </row>
    <row r="3" spans="1:30" ht="14.4" customHeight="1">
      <c r="A3" s="121"/>
      <c r="B3" s="121"/>
      <c r="C3" s="121"/>
      <c r="D3" s="121"/>
      <c r="E3" s="121"/>
      <c r="F3" s="121"/>
      <c r="G3" s="121"/>
      <c r="H3" s="121"/>
      <c r="I3" s="121"/>
      <c r="J3" s="121"/>
      <c r="K3" s="121"/>
      <c r="L3" s="121"/>
      <c r="M3" s="121"/>
      <c r="N3" s="121"/>
      <c r="O3" s="121"/>
      <c r="P3" s="121"/>
      <c r="Q3" s="121"/>
      <c r="R3" s="121"/>
      <c r="S3" s="121"/>
      <c r="T3" s="121"/>
      <c r="U3" s="121"/>
      <c r="V3" s="121"/>
      <c r="W3" s="121"/>
      <c r="X3" s="121"/>
      <c r="Y3" s="379">
        <v>2025</v>
      </c>
      <c r="Z3" s="379"/>
      <c r="AA3" s="379"/>
      <c r="AB3" s="355">
        <v>2026</v>
      </c>
      <c r="AC3" s="355"/>
      <c r="AD3" s="355"/>
    </row>
    <row r="4" spans="1:30" ht="16.2" customHeight="1" thickBot="1">
      <c r="A4" s="377" t="s">
        <v>0</v>
      </c>
      <c r="B4" s="378" t="s">
        <v>1</v>
      </c>
      <c r="C4" s="417" t="s">
        <v>2</v>
      </c>
      <c r="D4" s="373" t="s">
        <v>20</v>
      </c>
      <c r="E4" s="373"/>
      <c r="F4" s="373"/>
      <c r="G4" s="418" t="s">
        <v>3</v>
      </c>
      <c r="H4" s="419"/>
      <c r="I4" s="420"/>
      <c r="J4" s="389" t="s">
        <v>4</v>
      </c>
      <c r="K4" s="421"/>
      <c r="L4" s="391"/>
      <c r="M4" s="422" t="s">
        <v>5</v>
      </c>
      <c r="N4" s="423"/>
      <c r="O4" s="424"/>
      <c r="P4" s="374" t="s">
        <v>6</v>
      </c>
      <c r="Q4" s="375"/>
      <c r="R4" s="375"/>
      <c r="S4" s="375"/>
      <c r="T4" s="375"/>
      <c r="U4" s="375"/>
      <c r="V4" s="425" t="s">
        <v>24</v>
      </c>
      <c r="W4" s="425"/>
      <c r="X4" s="425"/>
      <c r="Y4" s="425" t="s">
        <v>23</v>
      </c>
      <c r="Z4" s="425"/>
      <c r="AA4" s="426"/>
      <c r="AB4" s="425" t="s">
        <v>23</v>
      </c>
      <c r="AC4" s="425"/>
      <c r="AD4" s="426"/>
    </row>
    <row r="5" spans="1:30" ht="110.4">
      <c r="A5" s="377" t="s">
        <v>0</v>
      </c>
      <c r="B5" s="378"/>
      <c r="C5" s="417"/>
      <c r="D5" s="62" t="s">
        <v>21</v>
      </c>
      <c r="E5" s="62" t="s">
        <v>22</v>
      </c>
      <c r="F5" s="62" t="s">
        <v>7</v>
      </c>
      <c r="G5" s="1" t="s">
        <v>7</v>
      </c>
      <c r="H5" s="2" t="s">
        <v>8</v>
      </c>
      <c r="I5" s="3" t="s">
        <v>9</v>
      </c>
      <c r="J5" s="4" t="s">
        <v>10</v>
      </c>
      <c r="K5" s="5" t="s">
        <v>11</v>
      </c>
      <c r="L5" s="6" t="s">
        <v>9</v>
      </c>
      <c r="M5" s="7" t="s">
        <v>12</v>
      </c>
      <c r="N5" s="8" t="s">
        <v>13</v>
      </c>
      <c r="O5" s="9" t="s">
        <v>7</v>
      </c>
      <c r="P5" s="10" t="s">
        <v>14</v>
      </c>
      <c r="Q5" s="11" t="s">
        <v>15</v>
      </c>
      <c r="R5" s="11" t="s">
        <v>16</v>
      </c>
      <c r="S5" s="11" t="s">
        <v>17</v>
      </c>
      <c r="T5" s="11"/>
      <c r="U5" s="13" t="s">
        <v>18</v>
      </c>
      <c r="V5" s="63" t="s">
        <v>21</v>
      </c>
      <c r="W5" s="63" t="s">
        <v>22</v>
      </c>
      <c r="X5" s="63" t="s">
        <v>7</v>
      </c>
      <c r="Y5" s="64" t="s">
        <v>21</v>
      </c>
      <c r="Z5" s="64" t="s">
        <v>22</v>
      </c>
      <c r="AA5" s="64" t="s">
        <v>7</v>
      </c>
      <c r="AB5" s="64" t="s">
        <v>21</v>
      </c>
      <c r="AC5" s="64" t="s">
        <v>22</v>
      </c>
      <c r="AD5" s="64" t="s">
        <v>7</v>
      </c>
    </row>
    <row r="6" spans="1:30" ht="18" thickBot="1">
      <c r="A6" s="65"/>
      <c r="B6" s="66"/>
      <c r="C6" s="45"/>
      <c r="D6" s="62"/>
      <c r="E6" s="62"/>
      <c r="F6" s="62"/>
      <c r="G6" s="1"/>
      <c r="H6" s="2"/>
      <c r="I6" s="3"/>
      <c r="J6" s="4"/>
      <c r="K6" s="5"/>
      <c r="L6" s="6"/>
      <c r="M6" s="7"/>
      <c r="N6" s="8"/>
      <c r="O6" s="9"/>
      <c r="P6" s="67"/>
      <c r="Q6" s="11"/>
      <c r="R6" s="11"/>
      <c r="S6" s="11"/>
      <c r="T6" s="11"/>
      <c r="U6" s="13"/>
      <c r="V6" s="63"/>
      <c r="W6" s="63"/>
      <c r="X6" s="63"/>
      <c r="Y6" s="64"/>
      <c r="Z6" s="64"/>
      <c r="AA6" s="64"/>
      <c r="AB6" s="64"/>
      <c r="AC6" s="64"/>
      <c r="AD6" s="64"/>
    </row>
    <row r="7" spans="1:30" ht="30" customHeight="1">
      <c r="A7" s="427" t="s">
        <v>45</v>
      </c>
      <c r="B7" s="429" t="s">
        <v>130</v>
      </c>
      <c r="C7" s="50"/>
      <c r="D7" s="50"/>
      <c r="E7" s="50"/>
      <c r="F7" s="50"/>
      <c r="G7" s="50"/>
      <c r="H7" s="50"/>
      <c r="I7" s="50"/>
      <c r="J7" s="50"/>
      <c r="K7" s="50"/>
      <c r="L7" s="50"/>
      <c r="M7" s="50"/>
      <c r="N7" s="50"/>
      <c r="O7" s="50"/>
      <c r="P7" s="50"/>
      <c r="Q7" s="50"/>
      <c r="R7" s="50"/>
      <c r="S7" s="50"/>
      <c r="T7" s="50"/>
      <c r="U7" s="50"/>
      <c r="V7" s="50"/>
      <c r="W7" s="50"/>
      <c r="X7" s="50"/>
      <c r="Y7" s="68" t="s">
        <v>449</v>
      </c>
      <c r="Z7" s="50"/>
      <c r="AA7" s="50" t="s">
        <v>450</v>
      </c>
    </row>
    <row r="8" spans="1:30" ht="30" customHeight="1" thickBot="1">
      <c r="A8" s="428"/>
      <c r="B8" s="430"/>
      <c r="C8" s="50"/>
      <c r="D8" s="50"/>
      <c r="E8" s="50"/>
      <c r="F8" s="50"/>
      <c r="G8" s="50"/>
      <c r="H8" s="50"/>
      <c r="I8" s="50"/>
      <c r="J8" s="50"/>
      <c r="K8" s="50"/>
      <c r="L8" s="50"/>
      <c r="M8" s="50"/>
      <c r="N8" s="50"/>
      <c r="O8" s="50"/>
      <c r="P8" s="50"/>
      <c r="Q8" s="50"/>
      <c r="R8" s="50"/>
      <c r="S8" s="50"/>
      <c r="T8" s="50"/>
      <c r="U8" s="50"/>
      <c r="V8" s="50"/>
      <c r="W8" s="50"/>
      <c r="X8" s="50"/>
      <c r="Y8" s="68" t="s">
        <v>451</v>
      </c>
      <c r="Z8" s="50"/>
      <c r="AA8" s="50" t="s">
        <v>452</v>
      </c>
    </row>
    <row r="9" spans="1:30" ht="30" customHeight="1" thickBot="1">
      <c r="A9" s="218" t="s">
        <v>64</v>
      </c>
      <c r="B9" s="222" t="s">
        <v>131</v>
      </c>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30" ht="30" customHeight="1" thickBot="1">
      <c r="A10" s="17" t="s">
        <v>61</v>
      </c>
      <c r="B10" s="69" t="s">
        <v>132</v>
      </c>
      <c r="C10" s="50"/>
      <c r="D10" s="50"/>
      <c r="E10" s="50"/>
      <c r="F10" s="50"/>
      <c r="G10" s="50"/>
      <c r="H10" s="50"/>
      <c r="I10" s="50"/>
      <c r="J10" s="50"/>
      <c r="K10" s="50"/>
      <c r="L10" s="50"/>
      <c r="M10" s="50"/>
      <c r="N10" s="50"/>
      <c r="O10" s="50"/>
      <c r="P10" s="50"/>
      <c r="Q10" s="50"/>
      <c r="R10" s="50"/>
      <c r="S10" s="50"/>
      <c r="T10" s="50"/>
      <c r="U10" s="50"/>
      <c r="V10" s="50"/>
      <c r="W10" s="50"/>
      <c r="X10" s="50"/>
      <c r="Y10" s="68" t="s">
        <v>451</v>
      </c>
      <c r="Z10" s="50"/>
      <c r="AA10" s="50" t="s">
        <v>453</v>
      </c>
    </row>
    <row r="11" spans="1:30" ht="30" customHeight="1" thickBot="1">
      <c r="A11" s="196" t="s">
        <v>61</v>
      </c>
      <c r="B11" s="200" t="s">
        <v>133</v>
      </c>
      <c r="C11" s="188"/>
      <c r="D11" s="188"/>
      <c r="E11" s="188"/>
      <c r="F11" s="188"/>
      <c r="G11" s="188"/>
      <c r="H11" s="188"/>
      <c r="I11" s="188"/>
      <c r="J11" s="188"/>
      <c r="K11" s="188"/>
      <c r="L11" s="188"/>
      <c r="M11" s="188"/>
      <c r="N11" s="188"/>
      <c r="O11" s="188"/>
      <c r="P11" s="188"/>
      <c r="Q11" s="188"/>
      <c r="R11" s="188"/>
      <c r="S11" s="188"/>
      <c r="T11" s="188"/>
      <c r="U11" s="188"/>
      <c r="V11" s="188"/>
      <c r="W11" s="188"/>
      <c r="X11" s="188"/>
      <c r="Y11" s="201" t="s">
        <v>451</v>
      </c>
      <c r="Z11" s="188"/>
      <c r="AA11" s="188" t="s">
        <v>453</v>
      </c>
    </row>
    <row r="12" spans="1:30" ht="30" customHeight="1" thickBot="1">
      <c r="A12" s="17" t="s">
        <v>61</v>
      </c>
      <c r="B12" s="69" t="s">
        <v>134</v>
      </c>
      <c r="C12" s="50"/>
      <c r="D12" s="50"/>
      <c r="E12" s="50"/>
      <c r="F12" s="50"/>
      <c r="G12" s="50"/>
      <c r="H12" s="50"/>
      <c r="I12" s="50"/>
      <c r="J12" s="50"/>
      <c r="K12" s="50"/>
      <c r="L12" s="50"/>
      <c r="M12" s="50"/>
      <c r="N12" s="50"/>
      <c r="O12" s="50"/>
      <c r="P12" s="50"/>
      <c r="Q12" s="50"/>
      <c r="R12" s="50"/>
      <c r="S12" s="50"/>
      <c r="T12" s="50"/>
      <c r="U12" s="50"/>
      <c r="V12" s="50"/>
      <c r="W12" s="50"/>
      <c r="X12" s="50"/>
      <c r="Y12" s="68" t="s">
        <v>451</v>
      </c>
      <c r="Z12" s="50"/>
      <c r="AA12" s="50" t="s">
        <v>454</v>
      </c>
    </row>
    <row r="13" spans="1:30" ht="30" customHeight="1" thickBot="1">
      <c r="A13" s="17" t="s">
        <v>36</v>
      </c>
      <c r="B13" s="69" t="s">
        <v>135</v>
      </c>
      <c r="C13" s="50"/>
      <c r="D13" s="50"/>
      <c r="E13" s="50"/>
      <c r="F13" s="50"/>
      <c r="G13" s="50"/>
      <c r="H13" s="50"/>
      <c r="I13" s="50"/>
      <c r="J13" s="50"/>
      <c r="K13" s="50"/>
      <c r="L13" s="50"/>
      <c r="M13" s="50"/>
      <c r="N13" s="50"/>
      <c r="O13" s="50"/>
      <c r="P13" s="50"/>
      <c r="Q13" s="50"/>
      <c r="R13" s="50"/>
      <c r="S13" s="50"/>
      <c r="T13" s="50"/>
      <c r="U13" s="50"/>
      <c r="V13" s="50"/>
      <c r="W13" s="50"/>
      <c r="X13" s="50"/>
      <c r="Y13" s="50"/>
      <c r="Z13" s="50"/>
      <c r="AA13" s="50"/>
    </row>
    <row r="14" spans="1:30" ht="30" customHeight="1" thickBot="1">
      <c r="A14" s="202" t="s">
        <v>54</v>
      </c>
      <c r="B14" s="204" t="s">
        <v>136</v>
      </c>
      <c r="C14" s="165"/>
      <c r="D14" s="165"/>
      <c r="E14" s="165"/>
      <c r="F14" s="165"/>
      <c r="G14" s="165"/>
      <c r="H14" s="165"/>
      <c r="I14" s="165"/>
      <c r="J14" s="165"/>
      <c r="K14" s="165"/>
      <c r="L14" s="165"/>
      <c r="M14" s="165"/>
      <c r="N14" s="165"/>
      <c r="O14" s="165"/>
      <c r="P14" s="165"/>
      <c r="Q14" s="165"/>
      <c r="R14" s="165"/>
      <c r="S14" s="165"/>
      <c r="T14" s="165"/>
      <c r="U14" s="165"/>
      <c r="V14" s="165"/>
      <c r="W14" s="165"/>
      <c r="X14" s="165"/>
      <c r="Y14" s="167" t="s">
        <v>449</v>
      </c>
      <c r="Z14" s="165"/>
      <c r="AA14" s="165" t="s">
        <v>455</v>
      </c>
    </row>
    <row r="15" spans="1:30" ht="30" customHeight="1" thickBot="1">
      <c r="A15" s="19" t="s">
        <v>137</v>
      </c>
      <c r="B15" s="71" t="s">
        <v>138</v>
      </c>
      <c r="C15" s="50"/>
      <c r="D15" s="50"/>
      <c r="E15" s="50"/>
      <c r="F15" s="50"/>
      <c r="G15" s="50"/>
      <c r="H15" s="50"/>
      <c r="I15" s="50"/>
      <c r="J15" s="50"/>
      <c r="K15" s="50"/>
      <c r="L15" s="50"/>
      <c r="M15" s="50"/>
      <c r="N15" s="50"/>
      <c r="O15" s="50"/>
      <c r="P15" s="50"/>
      <c r="Q15" s="50"/>
      <c r="R15" s="50"/>
      <c r="S15" s="50"/>
      <c r="T15" s="50"/>
      <c r="U15" s="50"/>
      <c r="V15" s="50"/>
      <c r="W15" s="50"/>
      <c r="X15" s="50"/>
      <c r="Y15" s="68" t="s">
        <v>449</v>
      </c>
      <c r="Z15" s="50"/>
      <c r="AA15" s="50" t="s">
        <v>456</v>
      </c>
    </row>
    <row r="16" spans="1:30" ht="30" customHeight="1" thickBot="1">
      <c r="A16" s="154" t="s">
        <v>40</v>
      </c>
      <c r="B16" s="206" t="s">
        <v>139</v>
      </c>
      <c r="C16" s="150"/>
      <c r="D16" s="150"/>
      <c r="E16" s="150"/>
      <c r="F16" s="150"/>
      <c r="G16" s="150"/>
      <c r="H16" s="150"/>
      <c r="I16" s="150"/>
      <c r="J16" s="150"/>
      <c r="K16" s="150"/>
      <c r="L16" s="150"/>
      <c r="M16" s="150"/>
      <c r="N16" s="150"/>
      <c r="O16" s="150"/>
      <c r="P16" s="150"/>
      <c r="Q16" s="150"/>
      <c r="R16" s="150"/>
      <c r="S16" s="150"/>
      <c r="T16" s="150"/>
      <c r="U16" s="150"/>
      <c r="V16" s="150"/>
      <c r="W16" s="150"/>
      <c r="X16" s="150"/>
      <c r="Y16" s="150" t="s">
        <v>457</v>
      </c>
      <c r="Z16" s="150"/>
      <c r="AA16" s="150" t="s">
        <v>458</v>
      </c>
    </row>
    <row r="17" spans="1:27" ht="30" customHeight="1" thickBot="1">
      <c r="A17" s="15" t="s">
        <v>36</v>
      </c>
      <c r="B17" s="72" t="s">
        <v>140</v>
      </c>
      <c r="C17" s="50"/>
      <c r="D17" s="50"/>
      <c r="E17" s="50"/>
      <c r="F17" s="50"/>
      <c r="G17" s="50"/>
      <c r="H17" s="50"/>
      <c r="I17" s="50"/>
      <c r="J17" s="50"/>
      <c r="K17" s="50"/>
      <c r="L17" s="50"/>
      <c r="M17" s="50"/>
      <c r="N17" s="50"/>
      <c r="O17" s="50"/>
      <c r="P17" s="50"/>
      <c r="Q17" s="50"/>
      <c r="R17" s="50"/>
      <c r="S17" s="50"/>
      <c r="T17" s="50"/>
      <c r="U17" s="50"/>
      <c r="V17" s="50"/>
      <c r="W17" s="50"/>
      <c r="X17" s="50"/>
      <c r="Y17" s="50"/>
      <c r="Z17" s="50"/>
      <c r="AA17" s="50"/>
    </row>
    <row r="18" spans="1:27" ht="30" customHeight="1">
      <c r="A18" s="427" t="s">
        <v>61</v>
      </c>
      <c r="B18" s="431" t="s">
        <v>141</v>
      </c>
      <c r="C18" s="50"/>
      <c r="D18" s="50"/>
      <c r="E18" s="50"/>
      <c r="F18" s="50"/>
      <c r="G18" s="50"/>
      <c r="H18" s="50"/>
      <c r="I18" s="50"/>
      <c r="J18" s="50"/>
      <c r="K18" s="50"/>
      <c r="L18" s="50"/>
      <c r="M18" s="50"/>
      <c r="N18" s="50"/>
      <c r="O18" s="50"/>
      <c r="P18" s="50"/>
      <c r="Q18" s="50"/>
      <c r="R18" s="50"/>
      <c r="S18" s="50"/>
      <c r="T18" s="50"/>
      <c r="U18" s="50"/>
      <c r="V18" s="50"/>
      <c r="W18" s="50"/>
      <c r="X18" s="50"/>
      <c r="Y18" s="68" t="s">
        <v>459</v>
      </c>
      <c r="Z18" s="50"/>
      <c r="AA18" s="50" t="s">
        <v>460</v>
      </c>
    </row>
    <row r="19" spans="1:27" ht="30" customHeight="1" thickBot="1">
      <c r="A19" s="428"/>
      <c r="B19" s="432"/>
      <c r="C19" s="50"/>
      <c r="D19" s="50"/>
      <c r="E19" s="50"/>
      <c r="F19" s="50"/>
      <c r="G19" s="50"/>
      <c r="H19" s="50"/>
      <c r="I19" s="50"/>
      <c r="J19" s="50"/>
      <c r="K19" s="50"/>
      <c r="L19" s="50"/>
      <c r="M19" s="50"/>
      <c r="N19" s="50"/>
      <c r="O19" s="50"/>
      <c r="P19" s="50"/>
      <c r="Q19" s="50"/>
      <c r="R19" s="50"/>
      <c r="S19" s="50"/>
      <c r="T19" s="50"/>
      <c r="U19" s="50"/>
      <c r="V19" s="50"/>
      <c r="W19" s="50"/>
      <c r="X19" s="50"/>
      <c r="Y19" s="68" t="s">
        <v>449</v>
      </c>
      <c r="Z19" s="50"/>
      <c r="AA19" s="50" t="s">
        <v>461</v>
      </c>
    </row>
    <row r="20" spans="1:27" ht="30" customHeight="1" thickBot="1">
      <c r="A20" s="19" t="s">
        <v>40</v>
      </c>
      <c r="B20" s="70" t="s">
        <v>142</v>
      </c>
      <c r="C20" s="50"/>
      <c r="D20" s="50"/>
      <c r="E20" s="50"/>
      <c r="F20" s="50"/>
      <c r="G20" s="50"/>
      <c r="H20" s="50"/>
      <c r="I20" s="50"/>
      <c r="J20" s="50"/>
      <c r="K20" s="50"/>
      <c r="L20" s="50"/>
      <c r="M20" s="50"/>
      <c r="N20" s="50"/>
      <c r="O20" s="50"/>
      <c r="P20" s="50"/>
      <c r="Q20" s="50"/>
      <c r="R20" s="50"/>
      <c r="S20" s="50"/>
      <c r="T20" s="50"/>
      <c r="U20" s="50"/>
      <c r="V20" s="50"/>
      <c r="W20" s="50"/>
      <c r="X20" s="50"/>
      <c r="Y20" s="50"/>
      <c r="Z20" s="50"/>
      <c r="AA20" s="50"/>
    </row>
    <row r="21" spans="1:27" ht="30" customHeight="1" thickBot="1">
      <c r="A21" s="15" t="s">
        <v>49</v>
      </c>
      <c r="B21" s="73" t="s">
        <v>143</v>
      </c>
      <c r="C21" s="50"/>
      <c r="D21" s="50"/>
      <c r="E21" s="50"/>
      <c r="F21" s="50"/>
      <c r="G21" s="50"/>
      <c r="H21" s="50"/>
      <c r="I21" s="50"/>
      <c r="J21" s="50"/>
      <c r="K21" s="50"/>
      <c r="L21" s="50"/>
      <c r="M21" s="50"/>
      <c r="N21" s="50"/>
      <c r="O21" s="50"/>
      <c r="P21" s="50"/>
      <c r="Q21" s="50"/>
      <c r="R21" s="50"/>
      <c r="S21" s="50"/>
      <c r="T21" s="50"/>
      <c r="U21" s="50"/>
      <c r="V21" s="50"/>
      <c r="W21" s="50"/>
      <c r="X21" s="50"/>
      <c r="Y21" s="50"/>
      <c r="Z21" s="50"/>
      <c r="AA21" s="50"/>
    </row>
    <row r="22" spans="1:27" ht="30" customHeight="1">
      <c r="A22" s="22" t="s">
        <v>144</v>
      </c>
      <c r="B22" s="74" t="s">
        <v>145</v>
      </c>
      <c r="C22" s="50"/>
      <c r="D22" s="50"/>
      <c r="E22" s="50"/>
      <c r="F22" s="50"/>
      <c r="G22" s="50"/>
      <c r="H22" s="50"/>
      <c r="I22" s="50"/>
      <c r="J22" s="50"/>
      <c r="K22" s="50"/>
      <c r="L22" s="50"/>
      <c r="M22" s="50"/>
      <c r="N22" s="50"/>
      <c r="O22" s="50"/>
      <c r="P22" s="50"/>
      <c r="Q22" s="50"/>
      <c r="R22" s="50"/>
      <c r="S22" s="50"/>
      <c r="T22" s="50"/>
      <c r="U22" s="50"/>
      <c r="V22" s="50"/>
      <c r="W22" s="50"/>
      <c r="X22" s="50"/>
      <c r="Y22" s="50"/>
      <c r="Z22" s="50"/>
      <c r="AA22" s="50"/>
    </row>
    <row r="23" spans="1:27" ht="30" customHeight="1">
      <c r="A23" s="24" t="s">
        <v>34</v>
      </c>
      <c r="B23" s="75" t="s">
        <v>146</v>
      </c>
      <c r="C23" s="50"/>
      <c r="D23" s="50"/>
      <c r="E23" s="50"/>
      <c r="F23" s="50"/>
      <c r="G23" s="50"/>
      <c r="H23" s="50"/>
      <c r="I23" s="50"/>
      <c r="J23" s="50"/>
      <c r="K23" s="50"/>
      <c r="L23" s="50"/>
      <c r="M23" s="50"/>
      <c r="N23" s="50"/>
      <c r="O23" s="50"/>
      <c r="P23" s="50"/>
      <c r="Q23" s="50"/>
      <c r="R23" s="50"/>
      <c r="S23" s="50"/>
      <c r="T23" s="50"/>
      <c r="U23" s="50"/>
      <c r="V23" s="50"/>
      <c r="W23" s="50"/>
      <c r="X23" s="50"/>
      <c r="Y23" s="68" t="s">
        <v>449</v>
      </c>
      <c r="Z23" s="50"/>
      <c r="AA23" s="50" t="s">
        <v>462</v>
      </c>
    </row>
    <row r="24" spans="1:27" ht="30" customHeight="1">
      <c r="A24" s="30" t="s">
        <v>54</v>
      </c>
      <c r="B24" s="76" t="s">
        <v>147</v>
      </c>
      <c r="C24" s="50"/>
      <c r="D24" s="50"/>
      <c r="E24" s="50"/>
      <c r="F24" s="50"/>
      <c r="G24" s="50"/>
      <c r="H24" s="50"/>
      <c r="I24" s="50"/>
      <c r="J24" s="50"/>
      <c r="K24" s="50"/>
      <c r="L24" s="50"/>
      <c r="M24" s="50"/>
      <c r="N24" s="50"/>
      <c r="O24" s="50"/>
      <c r="P24" s="50"/>
      <c r="Q24" s="50"/>
      <c r="R24" s="50"/>
      <c r="S24" s="50"/>
      <c r="T24" s="50"/>
      <c r="U24" s="50"/>
      <c r="V24" s="50"/>
      <c r="W24" s="50"/>
      <c r="X24" s="50"/>
      <c r="Y24" s="68" t="s">
        <v>449</v>
      </c>
      <c r="Z24" s="50"/>
      <c r="AA24" s="50" t="s">
        <v>463</v>
      </c>
    </row>
    <row r="25" spans="1:27" ht="30" customHeight="1">
      <c r="A25" s="30" t="s">
        <v>40</v>
      </c>
      <c r="B25" s="76" t="s">
        <v>148</v>
      </c>
      <c r="C25" s="50"/>
      <c r="D25" s="50"/>
      <c r="E25" s="50"/>
      <c r="F25" s="50"/>
      <c r="G25" s="50"/>
      <c r="H25" s="50"/>
      <c r="I25" s="50"/>
      <c r="J25" s="50"/>
      <c r="K25" s="50"/>
      <c r="L25" s="50"/>
      <c r="M25" s="50"/>
      <c r="N25" s="50"/>
      <c r="O25" s="50"/>
      <c r="P25" s="50"/>
      <c r="Q25" s="50"/>
      <c r="R25" s="50"/>
      <c r="S25" s="50"/>
      <c r="T25" s="50"/>
      <c r="U25" s="50"/>
      <c r="V25" s="50"/>
      <c r="W25" s="50"/>
      <c r="X25" s="50"/>
      <c r="Y25" s="50"/>
      <c r="Z25" s="50"/>
      <c r="AA25" s="50"/>
    </row>
    <row r="26" spans="1:27" ht="30" customHeight="1">
      <c r="A26" s="24" t="s">
        <v>30</v>
      </c>
      <c r="B26" s="75" t="s">
        <v>149</v>
      </c>
      <c r="C26" s="50"/>
      <c r="D26" s="50"/>
      <c r="E26" s="50"/>
      <c r="F26" s="50"/>
      <c r="G26" s="50"/>
      <c r="H26" s="50"/>
      <c r="I26" s="50"/>
      <c r="J26" s="50"/>
      <c r="K26" s="50"/>
      <c r="L26" s="50"/>
      <c r="M26" s="50"/>
      <c r="N26" s="50"/>
      <c r="O26" s="50"/>
      <c r="P26" s="50"/>
      <c r="Q26" s="50"/>
      <c r="R26" s="50"/>
      <c r="S26" s="50"/>
      <c r="T26" s="50"/>
      <c r="U26" s="50"/>
      <c r="V26" s="50"/>
      <c r="W26" s="50"/>
      <c r="X26" s="50"/>
      <c r="Y26" s="50"/>
      <c r="Z26" s="50"/>
      <c r="AA26" s="50"/>
    </row>
    <row r="27" spans="1:27" ht="30" customHeight="1">
      <c r="A27" s="24" t="s">
        <v>30</v>
      </c>
      <c r="B27" s="75" t="s">
        <v>150</v>
      </c>
      <c r="C27" s="50"/>
      <c r="D27" s="50"/>
      <c r="E27" s="50"/>
      <c r="F27" s="50"/>
      <c r="G27" s="50"/>
      <c r="H27" s="50"/>
      <c r="I27" s="50"/>
      <c r="J27" s="50"/>
      <c r="K27" s="50"/>
      <c r="L27" s="50"/>
      <c r="M27" s="50"/>
      <c r="N27" s="50"/>
      <c r="O27" s="50"/>
      <c r="P27" s="50"/>
      <c r="Q27" s="50"/>
      <c r="R27" s="50"/>
      <c r="S27" s="50"/>
      <c r="T27" s="50"/>
      <c r="U27" s="50"/>
      <c r="V27" s="50"/>
      <c r="W27" s="50"/>
      <c r="X27" s="50"/>
      <c r="Y27" s="50" t="s">
        <v>457</v>
      </c>
      <c r="Z27" s="50"/>
      <c r="AA27" s="50" t="s">
        <v>464</v>
      </c>
    </row>
    <row r="28" spans="1:27" ht="30" customHeight="1">
      <c r="A28" s="363" t="s">
        <v>68</v>
      </c>
      <c r="B28" s="412" t="s">
        <v>151</v>
      </c>
      <c r="C28" s="165"/>
      <c r="D28" s="165"/>
      <c r="E28" s="165"/>
      <c r="F28" s="165"/>
      <c r="G28" s="165"/>
      <c r="H28" s="165"/>
      <c r="I28" s="165"/>
      <c r="J28" s="165"/>
      <c r="K28" s="165"/>
      <c r="L28" s="165"/>
      <c r="M28" s="165"/>
      <c r="N28" s="165"/>
      <c r="O28" s="165"/>
      <c r="P28" s="165"/>
      <c r="Q28" s="165"/>
      <c r="R28" s="165"/>
      <c r="S28" s="165"/>
      <c r="T28" s="165"/>
      <c r="U28" s="165"/>
      <c r="V28" s="165"/>
      <c r="W28" s="165"/>
      <c r="X28" s="165"/>
      <c r="Y28" s="167" t="s">
        <v>449</v>
      </c>
      <c r="Z28" s="165"/>
      <c r="AA28" s="165" t="s">
        <v>465</v>
      </c>
    </row>
    <row r="29" spans="1:27" ht="30" customHeight="1">
      <c r="A29" s="364"/>
      <c r="B29" s="414"/>
      <c r="C29" s="165"/>
      <c r="D29" s="165"/>
      <c r="E29" s="165"/>
      <c r="F29" s="165"/>
      <c r="G29" s="165"/>
      <c r="H29" s="165"/>
      <c r="I29" s="165"/>
      <c r="J29" s="165"/>
      <c r="K29" s="165"/>
      <c r="L29" s="165"/>
      <c r="M29" s="165"/>
      <c r="N29" s="165"/>
      <c r="O29" s="165"/>
      <c r="P29" s="165"/>
      <c r="Q29" s="165"/>
      <c r="R29" s="165"/>
      <c r="S29" s="165"/>
      <c r="T29" s="165"/>
      <c r="U29" s="165"/>
      <c r="V29" s="165"/>
      <c r="W29" s="165"/>
      <c r="X29" s="165"/>
      <c r="Y29" s="165" t="s">
        <v>466</v>
      </c>
      <c r="Z29" s="165"/>
      <c r="AA29" s="165" t="s">
        <v>467</v>
      </c>
    </row>
    <row r="30" spans="1:27" ht="30" customHeight="1">
      <c r="A30" s="366" t="s">
        <v>40</v>
      </c>
      <c r="B30" s="412" t="s">
        <v>152</v>
      </c>
      <c r="C30" s="165"/>
      <c r="D30" s="165"/>
      <c r="E30" s="165"/>
      <c r="F30" s="165"/>
      <c r="G30" s="165"/>
      <c r="H30" s="165"/>
      <c r="I30" s="165"/>
      <c r="J30" s="165"/>
      <c r="K30" s="165"/>
      <c r="L30" s="165"/>
      <c r="M30" s="165"/>
      <c r="N30" s="165"/>
      <c r="O30" s="165"/>
      <c r="P30" s="165"/>
      <c r="Q30" s="165"/>
      <c r="R30" s="165"/>
      <c r="S30" s="165"/>
      <c r="T30" s="165"/>
      <c r="U30" s="165"/>
      <c r="V30" s="165"/>
      <c r="W30" s="165"/>
      <c r="X30" s="165"/>
      <c r="Y30" s="167" t="s">
        <v>468</v>
      </c>
      <c r="Z30" s="165"/>
      <c r="AA30" s="165" t="s">
        <v>469</v>
      </c>
    </row>
    <row r="31" spans="1:27" ht="30" customHeight="1">
      <c r="A31" s="367"/>
      <c r="B31" s="413"/>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row>
    <row r="32" spans="1:27" ht="30" customHeight="1">
      <c r="A32" s="403"/>
      <c r="B32" s="414"/>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row>
    <row r="33" spans="1:27" ht="30" customHeight="1">
      <c r="A33" s="366" t="s">
        <v>40</v>
      </c>
      <c r="B33" s="415" t="s">
        <v>153</v>
      </c>
      <c r="C33" s="165"/>
      <c r="D33" s="165"/>
      <c r="E33" s="165"/>
      <c r="F33" s="165"/>
      <c r="G33" s="165"/>
      <c r="H33" s="165"/>
      <c r="I33" s="165"/>
      <c r="J33" s="165"/>
      <c r="K33" s="165"/>
      <c r="L33" s="165"/>
      <c r="M33" s="165"/>
      <c r="N33" s="165"/>
      <c r="O33" s="165"/>
      <c r="P33" s="165"/>
      <c r="Q33" s="165"/>
      <c r="R33" s="165"/>
      <c r="S33" s="165"/>
      <c r="T33" s="165"/>
      <c r="U33" s="165"/>
      <c r="V33" s="165"/>
      <c r="W33" s="165"/>
      <c r="X33" s="165"/>
      <c r="Y33" s="165" t="s">
        <v>466</v>
      </c>
      <c r="Z33" s="165"/>
      <c r="AA33" s="165" t="s">
        <v>470</v>
      </c>
    </row>
    <row r="34" spans="1:27" ht="30" customHeight="1">
      <c r="A34" s="403"/>
      <c r="B34" s="416"/>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row>
    <row r="35" spans="1:27" ht="30" customHeight="1">
      <c r="A35" s="24" t="s">
        <v>34</v>
      </c>
      <c r="B35" s="77" t="s">
        <v>154</v>
      </c>
      <c r="C35" s="50"/>
      <c r="D35" s="50"/>
      <c r="E35" s="50"/>
      <c r="F35" s="50"/>
      <c r="G35" s="50"/>
      <c r="H35" s="50"/>
      <c r="I35" s="50"/>
      <c r="J35" s="50"/>
      <c r="K35" s="50"/>
      <c r="L35" s="50"/>
      <c r="M35" s="50"/>
      <c r="N35" s="50"/>
      <c r="O35" s="50"/>
      <c r="P35" s="50"/>
      <c r="Q35" s="50"/>
      <c r="R35" s="50"/>
      <c r="S35" s="50"/>
      <c r="T35" s="50"/>
      <c r="U35" s="50"/>
      <c r="V35" s="50"/>
      <c r="W35" s="50"/>
      <c r="X35" s="50"/>
      <c r="Y35" s="50"/>
      <c r="Z35" s="50"/>
      <c r="AA35" s="50"/>
    </row>
    <row r="36" spans="1:27" ht="30" customHeight="1">
      <c r="A36" s="363" t="s">
        <v>61</v>
      </c>
      <c r="B36" s="409" t="s">
        <v>155</v>
      </c>
      <c r="C36" s="50"/>
      <c r="D36" s="50"/>
      <c r="E36" s="50"/>
      <c r="F36" s="50"/>
      <c r="G36" s="50"/>
      <c r="H36" s="50"/>
      <c r="I36" s="50"/>
      <c r="J36" s="50"/>
      <c r="K36" s="50"/>
      <c r="L36" s="50"/>
      <c r="M36" s="50"/>
      <c r="N36" s="50"/>
      <c r="O36" s="50"/>
      <c r="P36" s="50"/>
      <c r="Q36" s="50"/>
      <c r="R36" s="50"/>
      <c r="S36" s="50"/>
      <c r="T36" s="50"/>
      <c r="U36" s="50"/>
      <c r="V36" s="50"/>
      <c r="W36" s="50"/>
      <c r="X36" s="50"/>
      <c r="Y36" s="50" t="s">
        <v>466</v>
      </c>
      <c r="Z36" s="50"/>
      <c r="AA36" s="50" t="s">
        <v>471</v>
      </c>
    </row>
    <row r="37" spans="1:27" ht="30" customHeight="1">
      <c r="A37" s="364"/>
      <c r="B37" s="410"/>
      <c r="C37" s="50"/>
      <c r="D37" s="50"/>
      <c r="E37" s="50"/>
      <c r="F37" s="50"/>
      <c r="G37" s="50"/>
      <c r="H37" s="50"/>
      <c r="I37" s="50"/>
      <c r="J37" s="50"/>
      <c r="K37" s="50"/>
      <c r="L37" s="50"/>
      <c r="M37" s="50"/>
      <c r="N37" s="50"/>
      <c r="O37" s="50"/>
      <c r="P37" s="50"/>
      <c r="Q37" s="50"/>
      <c r="R37" s="50"/>
      <c r="S37" s="50"/>
      <c r="T37" s="50"/>
      <c r="U37" s="50"/>
      <c r="V37" s="50"/>
      <c r="W37" s="50"/>
      <c r="X37" s="50"/>
      <c r="Y37" s="68" t="s">
        <v>472</v>
      </c>
      <c r="Z37" s="50"/>
      <c r="AA37" s="50" t="s">
        <v>473</v>
      </c>
    </row>
    <row r="38" spans="1:27" ht="30" customHeight="1">
      <c r="A38" s="24" t="s">
        <v>25</v>
      </c>
      <c r="B38" s="77" t="s">
        <v>26</v>
      </c>
      <c r="C38" s="50"/>
      <c r="D38" s="50"/>
      <c r="E38" s="50"/>
      <c r="F38" s="50"/>
      <c r="G38" s="50"/>
      <c r="H38" s="50"/>
      <c r="I38" s="50"/>
      <c r="J38" s="50"/>
      <c r="K38" s="50"/>
      <c r="L38" s="50"/>
      <c r="M38" s="50"/>
      <c r="N38" s="50"/>
      <c r="O38" s="50"/>
      <c r="P38" s="50"/>
      <c r="Q38" s="50"/>
      <c r="R38" s="50"/>
      <c r="S38" s="50"/>
      <c r="T38" s="50"/>
      <c r="U38" s="50"/>
      <c r="V38" s="50"/>
      <c r="W38" s="50"/>
      <c r="X38" s="50"/>
      <c r="Y38" s="50"/>
      <c r="Z38" s="50"/>
      <c r="AA38" s="50"/>
    </row>
    <row r="39" spans="1:27" ht="30" customHeight="1">
      <c r="A39" s="406" t="s">
        <v>27</v>
      </c>
      <c r="B39" s="409" t="s">
        <v>28</v>
      </c>
      <c r="C39" s="50"/>
      <c r="D39" s="50"/>
      <c r="E39" s="50"/>
      <c r="F39" s="50"/>
      <c r="G39" s="50"/>
      <c r="H39" s="50"/>
      <c r="I39" s="50"/>
      <c r="J39" s="50"/>
      <c r="K39" s="50"/>
      <c r="L39" s="50"/>
      <c r="M39" s="50"/>
      <c r="N39" s="50"/>
      <c r="O39" s="50"/>
      <c r="P39" s="50"/>
      <c r="Q39" s="50"/>
      <c r="R39" s="50"/>
      <c r="S39" s="50"/>
      <c r="T39" s="50"/>
      <c r="U39" s="50"/>
      <c r="V39" s="50"/>
      <c r="W39" s="50"/>
      <c r="X39" s="50"/>
      <c r="Y39" s="50"/>
      <c r="Z39" s="50"/>
      <c r="AA39" s="50"/>
    </row>
    <row r="40" spans="1:27" ht="30" customHeight="1">
      <c r="A40" s="407"/>
      <c r="B40" s="411"/>
      <c r="C40" s="50"/>
      <c r="D40" s="50"/>
      <c r="E40" s="50"/>
      <c r="F40" s="50"/>
      <c r="G40" s="50"/>
      <c r="H40" s="50"/>
      <c r="I40" s="50"/>
      <c r="J40" s="50"/>
      <c r="K40" s="50"/>
      <c r="L40" s="50"/>
      <c r="M40" s="50"/>
      <c r="N40" s="50"/>
      <c r="O40" s="50"/>
      <c r="P40" s="50"/>
      <c r="Q40" s="50"/>
      <c r="R40" s="50"/>
      <c r="S40" s="50"/>
      <c r="T40" s="50"/>
      <c r="U40" s="50"/>
      <c r="V40" s="50"/>
      <c r="W40" s="50"/>
      <c r="X40" s="50"/>
      <c r="Y40" s="50"/>
      <c r="Z40" s="50"/>
      <c r="AA40" s="50"/>
    </row>
    <row r="41" spans="1:27" ht="30" customHeight="1">
      <c r="A41" s="407"/>
      <c r="B41" s="411"/>
      <c r="C41" s="50"/>
      <c r="D41" s="50"/>
      <c r="E41" s="50"/>
      <c r="F41" s="50"/>
      <c r="G41" s="50"/>
      <c r="H41" s="50"/>
      <c r="I41" s="50"/>
      <c r="J41" s="50"/>
      <c r="K41" s="50"/>
      <c r="L41" s="50"/>
      <c r="M41" s="50"/>
      <c r="N41" s="50"/>
      <c r="O41" s="50"/>
      <c r="P41" s="50"/>
      <c r="Q41" s="50"/>
      <c r="R41" s="50"/>
      <c r="S41" s="50"/>
      <c r="T41" s="50"/>
      <c r="U41" s="50"/>
      <c r="V41" s="50"/>
      <c r="W41" s="50"/>
      <c r="X41" s="50"/>
      <c r="Y41" s="50"/>
      <c r="Z41" s="50"/>
      <c r="AA41" s="50"/>
    </row>
    <row r="42" spans="1:27" ht="30" customHeight="1">
      <c r="A42" s="408"/>
      <c r="B42" s="410"/>
      <c r="C42" s="50"/>
      <c r="D42" s="50"/>
      <c r="E42" s="50"/>
      <c r="F42" s="50"/>
      <c r="G42" s="50"/>
      <c r="H42" s="50"/>
      <c r="I42" s="50"/>
      <c r="J42" s="50"/>
      <c r="K42" s="50"/>
      <c r="L42" s="50"/>
      <c r="M42" s="50"/>
      <c r="N42" s="50"/>
      <c r="O42" s="50"/>
      <c r="P42" s="50"/>
      <c r="Q42" s="50"/>
      <c r="R42" s="50"/>
      <c r="S42" s="50"/>
      <c r="T42" s="50"/>
      <c r="U42" s="50"/>
      <c r="V42" s="50"/>
      <c r="W42" s="50"/>
      <c r="X42" s="50"/>
      <c r="Y42" s="50"/>
      <c r="Z42" s="50"/>
      <c r="AA42" s="50"/>
    </row>
    <row r="43" spans="1:27" s="209" customFormat="1" ht="30" customHeight="1">
      <c r="A43" s="207" t="s">
        <v>27</v>
      </c>
      <c r="B43" s="223" t="s">
        <v>29</v>
      </c>
      <c r="C43" s="215"/>
      <c r="D43" s="215"/>
      <c r="E43" s="215"/>
      <c r="F43" s="215"/>
      <c r="G43" s="215"/>
      <c r="H43" s="215"/>
      <c r="I43" s="215"/>
      <c r="J43" s="215"/>
      <c r="K43" s="215"/>
      <c r="L43" s="215"/>
      <c r="M43" s="215"/>
      <c r="N43" s="215"/>
      <c r="O43" s="215"/>
      <c r="P43" s="215"/>
      <c r="Q43" s="215"/>
      <c r="R43" s="215"/>
      <c r="S43" s="215"/>
      <c r="T43" s="215"/>
      <c r="U43" s="215"/>
      <c r="V43" s="215"/>
      <c r="W43" s="215"/>
      <c r="X43" s="215"/>
      <c r="Y43" s="217" t="s">
        <v>449</v>
      </c>
      <c r="Z43" s="215"/>
      <c r="AA43" s="215" t="s">
        <v>474</v>
      </c>
    </row>
    <row r="44" spans="1:27" ht="30" customHeight="1">
      <c r="A44" s="24" t="s">
        <v>30</v>
      </c>
      <c r="B44" s="77" t="s">
        <v>31</v>
      </c>
      <c r="C44" s="50"/>
      <c r="D44" s="50"/>
      <c r="E44" s="50"/>
      <c r="F44" s="50"/>
      <c r="G44" s="50"/>
      <c r="H44" s="50"/>
      <c r="I44" s="50"/>
      <c r="J44" s="50"/>
      <c r="K44" s="50"/>
      <c r="L44" s="50"/>
      <c r="M44" s="50"/>
      <c r="N44" s="50"/>
      <c r="O44" s="50"/>
      <c r="P44" s="50"/>
      <c r="Q44" s="50"/>
      <c r="R44" s="50"/>
      <c r="S44" s="50"/>
      <c r="T44" s="50"/>
      <c r="U44" s="50"/>
      <c r="V44" s="50"/>
      <c r="W44" s="50"/>
      <c r="X44" s="50"/>
      <c r="Y44" s="50"/>
      <c r="Z44" s="50"/>
      <c r="AA44" s="50"/>
    </row>
    <row r="45" spans="1:27" ht="30" customHeight="1">
      <c r="A45" s="24" t="s">
        <v>30</v>
      </c>
      <c r="B45" s="77" t="s">
        <v>32</v>
      </c>
      <c r="C45" s="50"/>
      <c r="D45" s="50"/>
      <c r="E45" s="50"/>
      <c r="F45" s="50"/>
      <c r="G45" s="50"/>
      <c r="H45" s="50"/>
      <c r="I45" s="50"/>
      <c r="J45" s="50"/>
      <c r="K45" s="50"/>
      <c r="L45" s="50"/>
      <c r="M45" s="50"/>
      <c r="N45" s="50"/>
      <c r="O45" s="50"/>
      <c r="P45" s="50"/>
      <c r="Q45" s="50"/>
      <c r="R45" s="50"/>
      <c r="S45" s="50"/>
      <c r="T45" s="50"/>
      <c r="U45" s="50"/>
      <c r="V45" s="50"/>
      <c r="W45" s="50"/>
      <c r="X45" s="50"/>
      <c r="Y45" s="50"/>
      <c r="Z45" s="50"/>
      <c r="AA45" s="50"/>
    </row>
    <row r="46" spans="1:27" ht="30" customHeight="1">
      <c r="A46" s="406" t="s">
        <v>27</v>
      </c>
      <c r="B46" s="409" t="s">
        <v>33</v>
      </c>
      <c r="C46" s="50"/>
      <c r="D46" s="50"/>
      <c r="E46" s="50"/>
      <c r="F46" s="50"/>
      <c r="G46" s="50"/>
      <c r="H46" s="50"/>
      <c r="I46" s="50"/>
      <c r="J46" s="50"/>
      <c r="K46" s="50"/>
      <c r="L46" s="50"/>
      <c r="M46" s="50"/>
      <c r="N46" s="50"/>
      <c r="O46" s="50"/>
      <c r="P46" s="50"/>
      <c r="Q46" s="50"/>
      <c r="R46" s="50"/>
      <c r="S46" s="50"/>
      <c r="T46" s="50"/>
      <c r="U46" s="50"/>
      <c r="V46" s="50"/>
      <c r="W46" s="50"/>
      <c r="X46" s="50"/>
      <c r="Y46" s="50"/>
      <c r="Z46" s="50"/>
      <c r="AA46" s="50"/>
    </row>
    <row r="47" spans="1:27" ht="30" customHeight="1">
      <c r="A47" s="408"/>
      <c r="B47" s="410"/>
      <c r="C47" s="50"/>
      <c r="D47" s="50"/>
      <c r="E47" s="50"/>
      <c r="F47" s="50"/>
      <c r="G47" s="50"/>
      <c r="H47" s="50"/>
      <c r="I47" s="50"/>
      <c r="J47" s="50"/>
      <c r="K47" s="50"/>
      <c r="L47" s="50"/>
      <c r="M47" s="50"/>
      <c r="N47" s="50"/>
      <c r="O47" s="50"/>
      <c r="P47" s="50"/>
      <c r="Q47" s="50"/>
      <c r="R47" s="50"/>
      <c r="S47" s="50"/>
      <c r="T47" s="50"/>
      <c r="U47" s="50"/>
      <c r="V47" s="50"/>
      <c r="W47" s="50"/>
      <c r="X47" s="50"/>
      <c r="Y47" s="50"/>
      <c r="Z47" s="50"/>
      <c r="AA47" s="50"/>
    </row>
    <row r="48" spans="1:27" ht="30" customHeight="1">
      <c r="A48" s="24" t="s">
        <v>34</v>
      </c>
      <c r="B48" s="77" t="s">
        <v>35</v>
      </c>
      <c r="C48" s="50"/>
      <c r="D48" s="50"/>
      <c r="E48" s="50"/>
      <c r="F48" s="50"/>
      <c r="G48" s="50"/>
      <c r="H48" s="50"/>
      <c r="I48" s="50"/>
      <c r="J48" s="50"/>
      <c r="K48" s="50"/>
      <c r="L48" s="50"/>
      <c r="M48" s="50"/>
      <c r="N48" s="50"/>
      <c r="O48" s="50"/>
      <c r="P48" s="50"/>
      <c r="Q48" s="50"/>
      <c r="R48" s="50"/>
      <c r="S48" s="50"/>
      <c r="T48" s="50"/>
      <c r="U48" s="50"/>
      <c r="V48" s="50"/>
      <c r="W48" s="50"/>
      <c r="X48" s="50"/>
      <c r="Y48" s="50"/>
      <c r="Z48" s="50"/>
      <c r="AA48" s="50"/>
    </row>
    <row r="49" spans="1:27" ht="30" customHeight="1">
      <c r="A49" s="363" t="s">
        <v>36</v>
      </c>
      <c r="B49" s="409" t="s">
        <v>37</v>
      </c>
      <c r="C49" s="50"/>
      <c r="D49" s="50"/>
      <c r="E49" s="50"/>
      <c r="F49" s="50"/>
      <c r="G49" s="50"/>
      <c r="H49" s="50"/>
      <c r="I49" s="50"/>
      <c r="J49" s="50"/>
      <c r="K49" s="50"/>
      <c r="L49" s="50"/>
      <c r="M49" s="50"/>
      <c r="N49" s="50"/>
      <c r="O49" s="50"/>
      <c r="P49" s="50"/>
      <c r="Q49" s="50"/>
      <c r="R49" s="50"/>
      <c r="S49" s="50"/>
      <c r="T49" s="50"/>
      <c r="U49" s="50"/>
      <c r="V49" s="50"/>
      <c r="W49" s="50"/>
      <c r="X49" s="50"/>
      <c r="Y49" s="50"/>
      <c r="Z49" s="50"/>
      <c r="AA49" s="50"/>
    </row>
    <row r="50" spans="1:27" ht="30" customHeight="1">
      <c r="A50" s="365"/>
      <c r="B50" s="411"/>
      <c r="C50" s="50"/>
      <c r="D50" s="50"/>
      <c r="E50" s="50"/>
      <c r="F50" s="50"/>
      <c r="G50" s="50"/>
      <c r="H50" s="50"/>
      <c r="I50" s="50"/>
      <c r="J50" s="50"/>
      <c r="K50" s="50"/>
      <c r="L50" s="50"/>
      <c r="M50" s="50"/>
      <c r="N50" s="50"/>
      <c r="O50" s="50"/>
      <c r="P50" s="50"/>
      <c r="Q50" s="50"/>
      <c r="R50" s="50"/>
      <c r="S50" s="50"/>
      <c r="T50" s="50"/>
      <c r="U50" s="50"/>
      <c r="V50" s="50"/>
      <c r="W50" s="50"/>
      <c r="X50" s="50"/>
      <c r="Y50" s="50"/>
      <c r="Z50" s="50"/>
      <c r="AA50" s="50"/>
    </row>
    <row r="51" spans="1:27" ht="30" customHeight="1">
      <c r="A51" s="365"/>
      <c r="B51" s="411"/>
      <c r="C51" s="50"/>
      <c r="D51" s="50"/>
      <c r="E51" s="50"/>
      <c r="F51" s="50"/>
      <c r="G51" s="50"/>
      <c r="H51" s="50"/>
      <c r="I51" s="50"/>
      <c r="J51" s="50"/>
      <c r="K51" s="50"/>
      <c r="L51" s="50"/>
      <c r="M51" s="50"/>
      <c r="N51" s="50"/>
      <c r="O51" s="50"/>
      <c r="P51" s="50"/>
      <c r="Q51" s="50"/>
      <c r="R51" s="50"/>
      <c r="S51" s="50"/>
      <c r="T51" s="50"/>
      <c r="U51" s="50"/>
      <c r="V51" s="50"/>
      <c r="W51" s="50"/>
      <c r="X51" s="50"/>
      <c r="Y51" s="50"/>
      <c r="Z51" s="50"/>
      <c r="AA51" s="50"/>
    </row>
    <row r="52" spans="1:27" ht="30" customHeight="1">
      <c r="A52" s="364"/>
      <c r="B52" s="410"/>
      <c r="C52" s="50"/>
      <c r="D52" s="50"/>
      <c r="E52" s="50"/>
      <c r="F52" s="50"/>
      <c r="G52" s="50"/>
      <c r="H52" s="50"/>
      <c r="I52" s="50"/>
      <c r="J52" s="50"/>
      <c r="K52" s="50"/>
      <c r="L52" s="50"/>
      <c r="M52" s="50"/>
      <c r="N52" s="50"/>
      <c r="O52" s="50"/>
      <c r="P52" s="50"/>
      <c r="Q52" s="50"/>
      <c r="R52" s="50"/>
      <c r="S52" s="50"/>
      <c r="T52" s="50"/>
      <c r="U52" s="50"/>
      <c r="V52" s="50"/>
      <c r="W52" s="50"/>
      <c r="X52" s="50"/>
      <c r="Y52" s="50"/>
      <c r="Z52" s="50"/>
      <c r="AA52" s="50"/>
    </row>
    <row r="53" spans="1:27" ht="30" customHeight="1">
      <c r="A53" s="363" t="s">
        <v>38</v>
      </c>
      <c r="B53" s="409" t="s">
        <v>39</v>
      </c>
      <c r="C53" s="50"/>
      <c r="D53" s="50"/>
      <c r="E53" s="50"/>
      <c r="F53" s="50"/>
      <c r="G53" s="50"/>
      <c r="H53" s="50"/>
      <c r="I53" s="50"/>
      <c r="J53" s="50"/>
      <c r="K53" s="50"/>
      <c r="L53" s="50"/>
      <c r="M53" s="50"/>
      <c r="N53" s="50"/>
      <c r="O53" s="50"/>
      <c r="P53" s="50"/>
      <c r="Q53" s="50"/>
      <c r="R53" s="50"/>
      <c r="S53" s="50"/>
      <c r="T53" s="50"/>
      <c r="U53" s="50"/>
      <c r="V53" s="50"/>
      <c r="W53" s="50"/>
      <c r="X53" s="50"/>
      <c r="Y53" s="50"/>
      <c r="Z53" s="50"/>
      <c r="AA53" s="50"/>
    </row>
    <row r="54" spans="1:27" ht="30" customHeight="1">
      <c r="A54" s="364"/>
      <c r="B54" s="410"/>
      <c r="C54" s="50"/>
      <c r="D54" s="50"/>
      <c r="E54" s="50"/>
      <c r="F54" s="50"/>
      <c r="G54" s="50"/>
      <c r="H54" s="50"/>
      <c r="I54" s="50"/>
      <c r="J54" s="50"/>
      <c r="K54" s="50"/>
      <c r="L54" s="50"/>
      <c r="M54" s="50"/>
      <c r="N54" s="50"/>
      <c r="O54" s="50"/>
      <c r="P54" s="50"/>
      <c r="Q54" s="50"/>
      <c r="R54" s="50"/>
      <c r="S54" s="50"/>
      <c r="T54" s="50"/>
      <c r="U54" s="50"/>
      <c r="V54" s="50"/>
      <c r="W54" s="50"/>
      <c r="X54" s="50"/>
      <c r="Y54" s="50"/>
      <c r="Z54" s="50"/>
      <c r="AA54" s="50"/>
    </row>
    <row r="55" spans="1:27" ht="30" customHeight="1">
      <c r="A55" s="24" t="s">
        <v>40</v>
      </c>
      <c r="B55" s="77" t="s">
        <v>41</v>
      </c>
      <c r="C55" s="50"/>
      <c r="D55" s="50"/>
      <c r="E55" s="50"/>
      <c r="F55" s="50"/>
      <c r="G55" s="50"/>
      <c r="H55" s="50"/>
      <c r="I55" s="50"/>
      <c r="J55" s="50"/>
      <c r="K55" s="50"/>
      <c r="L55" s="50"/>
      <c r="M55" s="50"/>
      <c r="N55" s="50"/>
      <c r="O55" s="50"/>
      <c r="P55" s="50"/>
      <c r="Q55" s="50"/>
      <c r="R55" s="50"/>
      <c r="S55" s="50"/>
      <c r="T55" s="50"/>
      <c r="U55" s="50"/>
      <c r="V55" s="50"/>
      <c r="W55" s="50"/>
      <c r="X55" s="50"/>
      <c r="Y55" s="50" t="s">
        <v>466</v>
      </c>
      <c r="Z55" s="50"/>
      <c r="AA55" s="50" t="s">
        <v>475</v>
      </c>
    </row>
    <row r="56" spans="1:27" ht="30" customHeight="1">
      <c r="A56" s="363" t="s">
        <v>42</v>
      </c>
      <c r="B56" s="409" t="s">
        <v>43</v>
      </c>
      <c r="C56" s="50"/>
      <c r="D56" s="50"/>
      <c r="E56" s="50"/>
      <c r="F56" s="50"/>
      <c r="G56" s="50"/>
      <c r="H56" s="50"/>
      <c r="I56" s="50"/>
      <c r="J56" s="50"/>
      <c r="K56" s="50"/>
      <c r="L56" s="50"/>
      <c r="M56" s="50"/>
      <c r="N56" s="50"/>
      <c r="O56" s="50"/>
      <c r="P56" s="50"/>
      <c r="Q56" s="50"/>
      <c r="R56" s="50"/>
      <c r="S56" s="50"/>
      <c r="T56" s="50"/>
      <c r="U56" s="50"/>
      <c r="V56" s="50"/>
      <c r="W56" s="50"/>
      <c r="X56" s="50"/>
      <c r="Y56" s="50" t="s">
        <v>466</v>
      </c>
      <c r="Z56" s="50"/>
      <c r="AA56" s="50" t="s">
        <v>476</v>
      </c>
    </row>
    <row r="57" spans="1:27" ht="30" customHeight="1">
      <c r="A57" s="365"/>
      <c r="B57" s="411"/>
      <c r="C57" s="50"/>
      <c r="D57" s="50"/>
      <c r="E57" s="50"/>
      <c r="F57" s="50"/>
      <c r="G57" s="50"/>
      <c r="H57" s="50"/>
      <c r="I57" s="50"/>
      <c r="J57" s="50"/>
      <c r="K57" s="50"/>
      <c r="L57" s="50"/>
      <c r="M57" s="50"/>
      <c r="N57" s="50"/>
      <c r="O57" s="50"/>
      <c r="P57" s="50"/>
      <c r="Q57" s="50"/>
      <c r="R57" s="50"/>
      <c r="S57" s="50"/>
      <c r="T57" s="50"/>
      <c r="U57" s="50"/>
      <c r="V57" s="50"/>
      <c r="W57" s="50"/>
      <c r="X57" s="50"/>
      <c r="Y57" s="50"/>
      <c r="Z57" s="50"/>
      <c r="AA57" s="50"/>
    </row>
    <row r="58" spans="1:27" ht="30" customHeight="1">
      <c r="A58" s="365"/>
      <c r="B58" s="411"/>
      <c r="C58" s="50"/>
      <c r="D58" s="50"/>
      <c r="E58" s="50"/>
      <c r="F58" s="50"/>
      <c r="G58" s="50"/>
      <c r="H58" s="50"/>
      <c r="I58" s="50"/>
      <c r="J58" s="50"/>
      <c r="K58" s="50"/>
      <c r="L58" s="50"/>
      <c r="M58" s="50"/>
      <c r="N58" s="50"/>
      <c r="O58" s="50"/>
      <c r="P58" s="50"/>
      <c r="Q58" s="50"/>
      <c r="R58" s="50"/>
      <c r="S58" s="50"/>
      <c r="T58" s="50"/>
      <c r="U58" s="50"/>
      <c r="V58" s="50"/>
      <c r="W58" s="50"/>
      <c r="X58" s="50"/>
      <c r="Y58" s="50"/>
      <c r="Z58" s="50"/>
      <c r="AA58" s="50"/>
    </row>
    <row r="59" spans="1:27" ht="30" customHeight="1">
      <c r="A59" s="365"/>
      <c r="B59" s="411"/>
      <c r="C59" s="50"/>
      <c r="D59" s="50"/>
      <c r="E59" s="50"/>
      <c r="F59" s="50"/>
      <c r="G59" s="50"/>
      <c r="H59" s="50"/>
      <c r="I59" s="50"/>
      <c r="J59" s="50"/>
      <c r="K59" s="50"/>
      <c r="L59" s="50"/>
      <c r="M59" s="50"/>
      <c r="N59" s="50"/>
      <c r="O59" s="50"/>
      <c r="P59" s="50"/>
      <c r="Q59" s="50"/>
      <c r="R59" s="50"/>
      <c r="S59" s="50"/>
      <c r="T59" s="50"/>
      <c r="U59" s="50"/>
      <c r="V59" s="50"/>
      <c r="W59" s="50"/>
      <c r="X59" s="50"/>
      <c r="Y59" s="50"/>
      <c r="Z59" s="50"/>
      <c r="AA59" s="50"/>
    </row>
    <row r="60" spans="1:27" ht="30" customHeight="1">
      <c r="A60" s="365"/>
      <c r="B60" s="411"/>
      <c r="C60" s="50"/>
      <c r="D60" s="50"/>
      <c r="E60" s="50"/>
      <c r="F60" s="50"/>
      <c r="G60" s="50"/>
      <c r="H60" s="50"/>
      <c r="I60" s="50"/>
      <c r="J60" s="50"/>
      <c r="K60" s="50"/>
      <c r="L60" s="50"/>
      <c r="M60" s="50"/>
      <c r="N60" s="50"/>
      <c r="O60" s="50"/>
      <c r="P60" s="50"/>
      <c r="Q60" s="50"/>
      <c r="R60" s="50"/>
      <c r="S60" s="50"/>
      <c r="T60" s="50"/>
      <c r="U60" s="50"/>
      <c r="V60" s="50"/>
      <c r="W60" s="50"/>
      <c r="X60" s="50"/>
      <c r="Y60" s="50"/>
      <c r="Z60" s="50"/>
      <c r="AA60" s="50"/>
    </row>
    <row r="61" spans="1:27" ht="30" customHeight="1">
      <c r="A61" s="364"/>
      <c r="B61" s="410"/>
      <c r="C61" s="50"/>
      <c r="D61" s="50"/>
      <c r="E61" s="50"/>
      <c r="F61" s="50"/>
      <c r="G61" s="50"/>
      <c r="H61" s="50"/>
      <c r="I61" s="50"/>
      <c r="J61" s="50"/>
      <c r="K61" s="50"/>
      <c r="L61" s="50"/>
      <c r="M61" s="50"/>
      <c r="N61" s="50"/>
      <c r="O61" s="50"/>
      <c r="P61" s="50"/>
      <c r="Q61" s="50"/>
      <c r="R61" s="50"/>
      <c r="S61" s="50"/>
      <c r="T61" s="50"/>
      <c r="U61" s="50"/>
      <c r="V61" s="50"/>
      <c r="W61" s="50"/>
      <c r="X61" s="50"/>
      <c r="Y61" s="50"/>
      <c r="Z61" s="50"/>
      <c r="AA61" s="50"/>
    </row>
    <row r="62" spans="1:27" ht="30" customHeight="1">
      <c r="A62" s="24" t="s">
        <v>38</v>
      </c>
      <c r="B62" s="77" t="s">
        <v>44</v>
      </c>
      <c r="C62" s="50"/>
      <c r="D62" s="50"/>
      <c r="E62" s="50"/>
      <c r="F62" s="50"/>
      <c r="G62" s="50"/>
      <c r="H62" s="50"/>
      <c r="I62" s="50"/>
      <c r="J62" s="50"/>
      <c r="K62" s="50"/>
      <c r="L62" s="50"/>
      <c r="M62" s="50"/>
      <c r="N62" s="50"/>
      <c r="O62" s="50"/>
      <c r="P62" s="50"/>
      <c r="Q62" s="50"/>
      <c r="R62" s="50"/>
      <c r="S62" s="50"/>
      <c r="T62" s="50"/>
      <c r="U62" s="50"/>
      <c r="V62" s="50"/>
      <c r="W62" s="50"/>
      <c r="X62" s="50"/>
      <c r="Y62" s="50"/>
      <c r="Z62" s="50"/>
      <c r="AA62" s="50"/>
    </row>
    <row r="63" spans="1:27" ht="30" customHeight="1">
      <c r="A63" s="363" t="s">
        <v>45</v>
      </c>
      <c r="B63" s="356" t="s">
        <v>46</v>
      </c>
      <c r="C63" s="50"/>
      <c r="D63" s="50"/>
      <c r="E63" s="50"/>
      <c r="F63" s="50"/>
      <c r="G63" s="50"/>
      <c r="H63" s="50"/>
      <c r="I63" s="50"/>
      <c r="J63" s="50"/>
      <c r="K63" s="50"/>
      <c r="L63" s="50"/>
      <c r="M63" s="50"/>
      <c r="N63" s="50"/>
      <c r="O63" s="50"/>
      <c r="P63" s="50"/>
      <c r="Q63" s="50"/>
      <c r="R63" s="50"/>
      <c r="S63" s="50"/>
      <c r="T63" s="50"/>
      <c r="U63" s="50"/>
      <c r="V63" s="50"/>
      <c r="W63" s="50"/>
      <c r="X63" s="50"/>
      <c r="Y63" s="68" t="s">
        <v>449</v>
      </c>
      <c r="Z63" s="50"/>
      <c r="AA63" s="50" t="s">
        <v>477</v>
      </c>
    </row>
    <row r="64" spans="1:27" ht="30" customHeight="1">
      <c r="A64" s="365"/>
      <c r="B64" s="360"/>
      <c r="C64" s="50"/>
      <c r="D64" s="50"/>
      <c r="E64" s="50"/>
      <c r="F64" s="50"/>
      <c r="G64" s="50"/>
      <c r="H64" s="50"/>
      <c r="I64" s="50"/>
      <c r="J64" s="50"/>
      <c r="K64" s="50"/>
      <c r="L64" s="50"/>
      <c r="M64" s="50"/>
      <c r="N64" s="50"/>
      <c r="O64" s="50"/>
      <c r="P64" s="50"/>
      <c r="Q64" s="50"/>
      <c r="R64" s="50"/>
      <c r="S64" s="50"/>
      <c r="T64" s="50"/>
      <c r="U64" s="50"/>
      <c r="V64" s="50"/>
      <c r="W64" s="50"/>
      <c r="X64" s="50"/>
      <c r="Y64" s="68" t="s">
        <v>478</v>
      </c>
      <c r="Z64" s="50"/>
      <c r="AA64" s="50" t="s">
        <v>479</v>
      </c>
    </row>
    <row r="65" spans="1:27" ht="30" customHeight="1">
      <c r="A65" s="365"/>
      <c r="B65" s="360"/>
      <c r="C65" s="50"/>
      <c r="D65" s="50"/>
      <c r="E65" s="50"/>
      <c r="F65" s="50"/>
      <c r="G65" s="50"/>
      <c r="H65" s="50"/>
      <c r="I65" s="50"/>
      <c r="J65" s="50"/>
      <c r="K65" s="50"/>
      <c r="L65" s="50"/>
      <c r="M65" s="50"/>
      <c r="N65" s="50"/>
      <c r="O65" s="50"/>
      <c r="P65" s="50"/>
      <c r="Q65" s="50"/>
      <c r="R65" s="50"/>
      <c r="S65" s="50"/>
      <c r="T65" s="50"/>
      <c r="U65" s="50"/>
      <c r="V65" s="50"/>
      <c r="W65" s="50"/>
      <c r="X65" s="50"/>
      <c r="Y65" s="50"/>
      <c r="Z65" s="50"/>
      <c r="AA65" s="50"/>
    </row>
    <row r="66" spans="1:27" ht="30" customHeight="1">
      <c r="A66" s="365"/>
      <c r="B66" s="360"/>
      <c r="C66" s="50"/>
      <c r="D66" s="50"/>
      <c r="E66" s="50"/>
      <c r="F66" s="50"/>
      <c r="G66" s="50"/>
      <c r="H66" s="50"/>
      <c r="I66" s="50"/>
      <c r="J66" s="50"/>
      <c r="K66" s="50"/>
      <c r="L66" s="50"/>
      <c r="M66" s="50"/>
      <c r="N66" s="50"/>
      <c r="O66" s="50"/>
      <c r="P66" s="50"/>
      <c r="Q66" s="50"/>
      <c r="R66" s="50"/>
      <c r="S66" s="50"/>
      <c r="T66" s="50"/>
      <c r="U66" s="50"/>
      <c r="V66" s="50"/>
      <c r="W66" s="50"/>
      <c r="X66" s="50"/>
      <c r="Y66" s="50"/>
      <c r="Z66" s="50"/>
      <c r="AA66" s="50"/>
    </row>
    <row r="67" spans="1:27" ht="30" customHeight="1">
      <c r="A67" s="365"/>
      <c r="B67" s="360"/>
      <c r="C67" s="50"/>
      <c r="D67" s="50"/>
      <c r="E67" s="50"/>
      <c r="F67" s="50"/>
      <c r="G67" s="50"/>
      <c r="H67" s="50"/>
      <c r="I67" s="50"/>
      <c r="J67" s="50"/>
      <c r="K67" s="50"/>
      <c r="L67" s="50"/>
      <c r="M67" s="50"/>
      <c r="N67" s="50"/>
      <c r="O67" s="50"/>
      <c r="P67" s="50"/>
      <c r="Q67" s="50"/>
      <c r="R67" s="50"/>
      <c r="S67" s="50"/>
      <c r="T67" s="50"/>
      <c r="U67" s="50"/>
      <c r="V67" s="50"/>
      <c r="W67" s="50"/>
      <c r="X67" s="50"/>
      <c r="Y67" s="50"/>
      <c r="Z67" s="50"/>
      <c r="AA67" s="50"/>
    </row>
    <row r="68" spans="1:27" ht="30" customHeight="1">
      <c r="A68" s="364"/>
      <c r="B68" s="357"/>
      <c r="C68" s="50"/>
      <c r="D68" s="50"/>
      <c r="E68" s="50"/>
      <c r="F68" s="50"/>
      <c r="G68" s="50"/>
      <c r="H68" s="50"/>
      <c r="I68" s="50"/>
      <c r="J68" s="50"/>
      <c r="K68" s="50"/>
      <c r="L68" s="50"/>
      <c r="M68" s="50"/>
      <c r="N68" s="50"/>
      <c r="O68" s="50"/>
      <c r="P68" s="50"/>
      <c r="Q68" s="50"/>
      <c r="R68" s="50"/>
      <c r="S68" s="50"/>
      <c r="T68" s="50"/>
      <c r="U68" s="50"/>
      <c r="V68" s="50"/>
      <c r="W68" s="50"/>
      <c r="X68" s="50"/>
      <c r="Y68" s="50"/>
      <c r="Z68" s="50"/>
      <c r="AA68" s="50"/>
    </row>
    <row r="69" spans="1:27" s="183" customFormat="1" ht="30" customHeight="1">
      <c r="A69" s="190" t="s">
        <v>36</v>
      </c>
      <c r="B69" s="192" t="s">
        <v>47</v>
      </c>
      <c r="C69" s="188"/>
      <c r="D69" s="188"/>
      <c r="E69" s="188"/>
      <c r="F69" s="188"/>
      <c r="G69" s="188"/>
      <c r="H69" s="188"/>
      <c r="I69" s="188"/>
      <c r="J69" s="188"/>
      <c r="K69" s="188"/>
      <c r="L69" s="188"/>
      <c r="M69" s="188"/>
      <c r="N69" s="188"/>
      <c r="O69" s="188"/>
      <c r="P69" s="188"/>
      <c r="Q69" s="188"/>
      <c r="R69" s="188"/>
      <c r="S69" s="188"/>
      <c r="T69" s="188"/>
      <c r="U69" s="188"/>
      <c r="V69" s="188"/>
      <c r="W69" s="188"/>
      <c r="X69" s="188"/>
      <c r="Y69" s="188" t="s">
        <v>466</v>
      </c>
      <c r="Z69" s="188"/>
      <c r="AA69" s="188" t="s">
        <v>480</v>
      </c>
    </row>
    <row r="70" spans="1:27" ht="30" customHeight="1">
      <c r="A70" s="363" t="s">
        <v>34</v>
      </c>
      <c r="B70" s="409" t="s">
        <v>48</v>
      </c>
      <c r="C70" s="50"/>
      <c r="D70" s="50"/>
      <c r="E70" s="50"/>
      <c r="F70" s="50"/>
      <c r="G70" s="50"/>
      <c r="H70" s="50"/>
      <c r="I70" s="50"/>
      <c r="J70" s="50"/>
      <c r="K70" s="50"/>
      <c r="L70" s="50"/>
      <c r="M70" s="50"/>
      <c r="N70" s="50"/>
      <c r="O70" s="50"/>
      <c r="P70" s="50"/>
      <c r="Q70" s="50"/>
      <c r="R70" s="50"/>
      <c r="S70" s="50"/>
      <c r="T70" s="50"/>
      <c r="U70" s="50"/>
      <c r="V70" s="50"/>
      <c r="W70" s="50"/>
      <c r="X70" s="50"/>
      <c r="Y70" s="68" t="s">
        <v>449</v>
      </c>
      <c r="Z70" s="50"/>
      <c r="AA70" s="50" t="s">
        <v>481</v>
      </c>
    </row>
    <row r="71" spans="1:27" ht="30" customHeight="1">
      <c r="A71" s="364"/>
      <c r="B71" s="410"/>
      <c r="C71" s="78"/>
      <c r="D71" s="78"/>
      <c r="E71" s="78"/>
      <c r="F71" s="78"/>
      <c r="G71" s="78"/>
      <c r="H71" s="78"/>
      <c r="I71" s="78"/>
      <c r="J71" s="78"/>
      <c r="K71" s="78"/>
      <c r="L71" s="78"/>
      <c r="M71" s="78"/>
      <c r="N71" s="78"/>
      <c r="O71" s="78"/>
      <c r="P71" s="78"/>
      <c r="Q71" s="78"/>
      <c r="R71" s="78"/>
      <c r="S71" s="78"/>
      <c r="T71" s="78"/>
      <c r="U71" s="78"/>
      <c r="V71" s="78"/>
      <c r="W71" s="78"/>
      <c r="X71" s="78"/>
      <c r="Y71" s="78"/>
      <c r="Z71" s="78"/>
      <c r="AA71" s="78"/>
    </row>
    <row r="72" spans="1:27" ht="30" customHeight="1">
      <c r="A72" s="363" t="s">
        <v>49</v>
      </c>
      <c r="B72" s="356" t="s">
        <v>50</v>
      </c>
      <c r="C72" s="50"/>
      <c r="D72" s="50"/>
      <c r="E72" s="50"/>
      <c r="F72" s="50"/>
      <c r="G72" s="50"/>
      <c r="H72" s="50"/>
      <c r="I72" s="50"/>
      <c r="J72" s="50"/>
      <c r="K72" s="50"/>
      <c r="L72" s="50"/>
      <c r="M72" s="50"/>
      <c r="N72" s="50"/>
      <c r="O72" s="50"/>
      <c r="P72" s="50"/>
      <c r="Q72" s="50"/>
      <c r="R72" s="50"/>
      <c r="S72" s="50"/>
      <c r="T72" s="50"/>
      <c r="U72" s="50"/>
      <c r="V72" s="50"/>
      <c r="W72" s="50"/>
      <c r="X72" s="50"/>
      <c r="Y72" s="50"/>
      <c r="Z72" s="50"/>
      <c r="AA72" s="50"/>
    </row>
    <row r="73" spans="1:27" ht="30" customHeight="1">
      <c r="A73" s="364"/>
      <c r="B73" s="357"/>
      <c r="C73" s="50"/>
      <c r="D73" s="50"/>
      <c r="E73" s="50"/>
      <c r="F73" s="50"/>
      <c r="G73" s="50"/>
      <c r="H73" s="50"/>
      <c r="I73" s="50"/>
      <c r="J73" s="50"/>
      <c r="K73" s="50"/>
      <c r="L73" s="50"/>
      <c r="M73" s="50"/>
      <c r="N73" s="50"/>
      <c r="O73" s="50"/>
      <c r="P73" s="50"/>
      <c r="Q73" s="50"/>
      <c r="R73" s="50"/>
      <c r="S73" s="50"/>
      <c r="T73" s="50"/>
      <c r="U73" s="50"/>
      <c r="V73" s="50"/>
      <c r="W73" s="50"/>
      <c r="X73" s="50"/>
      <c r="Y73" s="50"/>
      <c r="Z73" s="50"/>
      <c r="AA73" s="50"/>
    </row>
    <row r="74" spans="1:27" ht="30" customHeight="1">
      <c r="A74" s="363" t="s">
        <v>38</v>
      </c>
      <c r="B74" s="356" t="s">
        <v>51</v>
      </c>
      <c r="C74" s="50"/>
      <c r="D74" s="50"/>
      <c r="E74" s="50"/>
      <c r="F74" s="50"/>
      <c r="G74" s="50"/>
      <c r="H74" s="50"/>
      <c r="I74" s="50"/>
      <c r="J74" s="50"/>
      <c r="K74" s="50"/>
      <c r="L74" s="50"/>
      <c r="M74" s="50"/>
      <c r="N74" s="50"/>
      <c r="O74" s="50"/>
      <c r="P74" s="50"/>
      <c r="Q74" s="50"/>
      <c r="R74" s="50"/>
      <c r="S74" s="50"/>
      <c r="T74" s="50"/>
      <c r="U74" s="50"/>
      <c r="V74" s="50"/>
      <c r="W74" s="50"/>
      <c r="X74" s="50"/>
      <c r="Y74" s="68" t="s">
        <v>468</v>
      </c>
      <c r="Z74" s="50"/>
      <c r="AA74" s="50" t="s">
        <v>482</v>
      </c>
    </row>
    <row r="75" spans="1:27" ht="30" customHeight="1">
      <c r="A75" s="365"/>
      <c r="B75" s="360"/>
      <c r="C75" s="50"/>
      <c r="D75" s="50"/>
      <c r="E75" s="50"/>
      <c r="F75" s="50"/>
      <c r="G75" s="50"/>
      <c r="H75" s="50"/>
      <c r="I75" s="50"/>
      <c r="J75" s="50"/>
      <c r="K75" s="50"/>
      <c r="L75" s="50"/>
      <c r="M75" s="50"/>
      <c r="N75" s="50"/>
      <c r="O75" s="50"/>
      <c r="P75" s="50"/>
      <c r="Q75" s="50"/>
      <c r="R75" s="50"/>
      <c r="S75" s="50"/>
      <c r="T75" s="50"/>
      <c r="U75" s="50"/>
      <c r="V75" s="50"/>
      <c r="W75" s="50"/>
      <c r="X75" s="50"/>
      <c r="Y75" s="50"/>
      <c r="Z75" s="50"/>
      <c r="AA75" s="50"/>
    </row>
    <row r="76" spans="1:27" ht="30" customHeight="1">
      <c r="A76" s="365"/>
      <c r="B76" s="360"/>
      <c r="C76" s="50"/>
      <c r="D76" s="50"/>
      <c r="E76" s="50"/>
      <c r="F76" s="50"/>
      <c r="G76" s="50"/>
      <c r="H76" s="50"/>
      <c r="I76" s="50"/>
      <c r="J76" s="50"/>
      <c r="K76" s="50"/>
      <c r="L76" s="50"/>
      <c r="M76" s="50"/>
      <c r="N76" s="50"/>
      <c r="O76" s="50"/>
      <c r="P76" s="50"/>
      <c r="Q76" s="50"/>
      <c r="R76" s="50"/>
      <c r="S76" s="50"/>
      <c r="T76" s="50"/>
      <c r="U76" s="50"/>
      <c r="V76" s="50"/>
      <c r="W76" s="50"/>
      <c r="X76" s="50"/>
      <c r="Y76" s="50"/>
      <c r="Z76" s="50"/>
      <c r="AA76" s="50"/>
    </row>
    <row r="77" spans="1:27" ht="30" customHeight="1">
      <c r="A77" s="24" t="s">
        <v>45</v>
      </c>
      <c r="B77" s="26" t="s">
        <v>52</v>
      </c>
      <c r="C77" s="50"/>
      <c r="D77" s="50"/>
      <c r="E77" s="50"/>
      <c r="F77" s="50"/>
      <c r="G77" s="50"/>
      <c r="H77" s="50"/>
      <c r="I77" s="50"/>
      <c r="J77" s="50"/>
      <c r="K77" s="50"/>
      <c r="L77" s="50"/>
      <c r="M77" s="50"/>
      <c r="N77" s="50"/>
      <c r="O77" s="50"/>
      <c r="P77" s="50"/>
      <c r="Q77" s="50"/>
      <c r="R77" s="50"/>
      <c r="S77" s="50"/>
      <c r="T77" s="50"/>
      <c r="U77" s="50"/>
      <c r="V77" s="50"/>
      <c r="W77" s="50"/>
      <c r="X77" s="50"/>
      <c r="Y77" s="68" t="s">
        <v>449</v>
      </c>
      <c r="Z77" s="50"/>
      <c r="AA77" s="50" t="s">
        <v>474</v>
      </c>
    </row>
    <row r="78" spans="1:27" ht="30" customHeight="1">
      <c r="A78" s="363" t="s">
        <v>38</v>
      </c>
      <c r="B78" s="356" t="s">
        <v>53</v>
      </c>
      <c r="C78" s="50"/>
      <c r="D78" s="50"/>
      <c r="E78" s="50"/>
      <c r="F78" s="50"/>
      <c r="G78" s="50"/>
      <c r="H78" s="50"/>
      <c r="I78" s="50"/>
      <c r="J78" s="50"/>
      <c r="K78" s="50"/>
      <c r="L78" s="50"/>
      <c r="M78" s="50"/>
      <c r="N78" s="50"/>
      <c r="O78" s="50"/>
      <c r="P78" s="50"/>
      <c r="Q78" s="50"/>
      <c r="R78" s="50"/>
      <c r="S78" s="50"/>
      <c r="T78" s="50"/>
      <c r="U78" s="50"/>
      <c r="V78" s="50"/>
      <c r="W78" s="50"/>
      <c r="X78" s="50"/>
      <c r="Y78" s="68" t="s">
        <v>468</v>
      </c>
      <c r="Z78" s="50"/>
      <c r="AA78" s="50" t="s">
        <v>483</v>
      </c>
    </row>
    <row r="79" spans="1:27" ht="30" customHeight="1">
      <c r="A79" s="364"/>
      <c r="B79" s="357"/>
      <c r="C79" s="50"/>
      <c r="D79" s="50"/>
      <c r="E79" s="50"/>
      <c r="F79" s="50"/>
      <c r="G79" s="50"/>
      <c r="H79" s="50"/>
      <c r="I79" s="50"/>
      <c r="J79" s="50"/>
      <c r="K79" s="50"/>
      <c r="L79" s="50"/>
      <c r="M79" s="50"/>
      <c r="N79" s="50"/>
      <c r="O79" s="50"/>
      <c r="P79" s="50"/>
      <c r="Q79" s="50"/>
      <c r="R79" s="50"/>
      <c r="S79" s="50"/>
      <c r="T79" s="50"/>
      <c r="U79" s="50"/>
      <c r="V79" s="50"/>
      <c r="W79" s="50"/>
      <c r="X79" s="50"/>
      <c r="Y79" s="50"/>
      <c r="Z79" s="50"/>
      <c r="AA79" s="50"/>
    </row>
    <row r="80" spans="1:27" s="144" customFormat="1" ht="30" customHeight="1">
      <c r="A80" s="142" t="s">
        <v>54</v>
      </c>
      <c r="B80" s="143" t="s">
        <v>55</v>
      </c>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row>
    <row r="81" spans="1:27" ht="30" customHeight="1">
      <c r="A81" s="363" t="s">
        <v>30</v>
      </c>
      <c r="B81" s="356" t="s">
        <v>56</v>
      </c>
      <c r="C81" s="50"/>
      <c r="D81" s="50"/>
      <c r="E81" s="50"/>
      <c r="F81" s="50"/>
      <c r="G81" s="50"/>
      <c r="H81" s="50"/>
      <c r="I81" s="50"/>
      <c r="J81" s="50"/>
      <c r="K81" s="50"/>
      <c r="L81" s="50"/>
      <c r="M81" s="50"/>
      <c r="N81" s="50"/>
      <c r="O81" s="50"/>
      <c r="P81" s="50"/>
      <c r="Q81" s="50"/>
      <c r="R81" s="50"/>
      <c r="S81" s="50"/>
      <c r="T81" s="50"/>
      <c r="U81" s="50"/>
      <c r="V81" s="50"/>
      <c r="W81" s="50"/>
      <c r="X81" s="50"/>
      <c r="Y81" s="50"/>
      <c r="Z81" s="50"/>
      <c r="AA81" s="50"/>
    </row>
    <row r="82" spans="1:27" ht="30" customHeight="1">
      <c r="A82" s="364"/>
      <c r="B82" s="357"/>
      <c r="C82" s="50"/>
      <c r="D82" s="50"/>
      <c r="E82" s="50"/>
      <c r="F82" s="50"/>
      <c r="G82" s="50"/>
      <c r="H82" s="50"/>
      <c r="I82" s="50"/>
      <c r="J82" s="50"/>
      <c r="K82" s="50"/>
      <c r="L82" s="50"/>
      <c r="M82" s="50"/>
      <c r="N82" s="50"/>
      <c r="O82" s="50"/>
      <c r="P82" s="50"/>
      <c r="Q82" s="50"/>
      <c r="R82" s="50"/>
      <c r="S82" s="50"/>
      <c r="T82" s="50"/>
      <c r="U82" s="50"/>
      <c r="V82" s="50"/>
      <c r="W82" s="50"/>
      <c r="X82" s="50"/>
      <c r="Y82" s="50"/>
      <c r="Z82" s="50"/>
      <c r="AA82" s="50"/>
    </row>
    <row r="83" spans="1:27" ht="30" customHeight="1">
      <c r="A83" s="24" t="s">
        <v>30</v>
      </c>
      <c r="B83" s="79" t="s">
        <v>57</v>
      </c>
      <c r="C83" s="50"/>
      <c r="D83" s="50"/>
      <c r="E83" s="50"/>
      <c r="F83" s="50"/>
      <c r="G83" s="50"/>
      <c r="H83" s="50"/>
      <c r="I83" s="50"/>
      <c r="J83" s="50"/>
      <c r="K83" s="50"/>
      <c r="L83" s="50"/>
      <c r="M83" s="50"/>
      <c r="N83" s="50"/>
      <c r="O83" s="50"/>
      <c r="P83" s="50"/>
      <c r="Q83" s="50"/>
      <c r="R83" s="50"/>
      <c r="S83" s="50"/>
      <c r="T83" s="50"/>
      <c r="U83" s="50"/>
      <c r="V83" s="50"/>
      <c r="W83" s="50"/>
      <c r="X83" s="50"/>
      <c r="Y83" s="50"/>
      <c r="Z83" s="50"/>
      <c r="AA83" s="50"/>
    </row>
    <row r="84" spans="1:27" ht="30" customHeight="1">
      <c r="A84" s="24" t="s">
        <v>45</v>
      </c>
      <c r="B84" s="26" t="s">
        <v>58</v>
      </c>
      <c r="C84" s="50"/>
      <c r="D84" s="50"/>
      <c r="E84" s="50"/>
      <c r="F84" s="50"/>
      <c r="G84" s="50"/>
      <c r="H84" s="50"/>
      <c r="I84" s="50"/>
      <c r="J84" s="50"/>
      <c r="K84" s="50"/>
      <c r="L84" s="50"/>
      <c r="M84" s="50"/>
      <c r="N84" s="50"/>
      <c r="O84" s="50"/>
      <c r="P84" s="50"/>
      <c r="Q84" s="50"/>
      <c r="R84" s="50"/>
      <c r="S84" s="50"/>
      <c r="T84" s="50"/>
      <c r="U84" s="50"/>
      <c r="V84" s="50"/>
      <c r="W84" s="50"/>
      <c r="X84" s="50"/>
      <c r="Y84" s="68" t="s">
        <v>484</v>
      </c>
      <c r="Z84" s="50"/>
      <c r="AA84" s="50" t="s">
        <v>485</v>
      </c>
    </row>
    <row r="85" spans="1:27" ht="30" customHeight="1">
      <c r="A85" s="24" t="s">
        <v>38</v>
      </c>
      <c r="B85" s="26" t="s">
        <v>59</v>
      </c>
      <c r="C85" s="50"/>
      <c r="D85" s="50"/>
      <c r="E85" s="50"/>
      <c r="F85" s="50"/>
      <c r="G85" s="50"/>
      <c r="H85" s="50"/>
      <c r="I85" s="50"/>
      <c r="J85" s="50"/>
      <c r="K85" s="50"/>
      <c r="L85" s="50"/>
      <c r="M85" s="50"/>
      <c r="N85" s="50"/>
      <c r="O85" s="50"/>
      <c r="P85" s="50"/>
      <c r="Q85" s="50"/>
      <c r="R85" s="50"/>
      <c r="S85" s="50"/>
      <c r="T85" s="50"/>
      <c r="U85" s="50"/>
      <c r="V85" s="50"/>
      <c r="W85" s="50"/>
      <c r="X85" s="50"/>
      <c r="Y85" s="50"/>
      <c r="Z85" s="50"/>
      <c r="AA85" s="50"/>
    </row>
    <row r="86" spans="1:27" ht="30" customHeight="1">
      <c r="A86" s="24" t="s">
        <v>38</v>
      </c>
      <c r="B86" s="26" t="s">
        <v>60</v>
      </c>
      <c r="C86" s="50"/>
      <c r="D86" s="50"/>
      <c r="E86" s="50"/>
      <c r="F86" s="50"/>
      <c r="G86" s="50"/>
      <c r="H86" s="50"/>
      <c r="I86" s="50"/>
      <c r="J86" s="50"/>
      <c r="K86" s="50"/>
      <c r="L86" s="50"/>
      <c r="M86" s="50"/>
      <c r="N86" s="50"/>
      <c r="O86" s="50"/>
      <c r="P86" s="50"/>
      <c r="Q86" s="50"/>
      <c r="R86" s="50"/>
      <c r="S86" s="50"/>
      <c r="T86" s="50"/>
      <c r="U86" s="50"/>
      <c r="V86" s="50"/>
      <c r="W86" s="50"/>
      <c r="X86" s="50"/>
      <c r="Y86" s="68" t="s">
        <v>486</v>
      </c>
      <c r="Z86" s="50"/>
      <c r="AA86" s="50" t="s">
        <v>483</v>
      </c>
    </row>
    <row r="87" spans="1:27" ht="30" customHeight="1">
      <c r="A87" s="363" t="s">
        <v>61</v>
      </c>
      <c r="B87" s="356" t="s">
        <v>62</v>
      </c>
      <c r="C87" s="50"/>
      <c r="D87" s="50"/>
      <c r="E87" s="50"/>
      <c r="F87" s="50"/>
      <c r="G87" s="50"/>
      <c r="H87" s="50"/>
      <c r="I87" s="50"/>
      <c r="J87" s="50"/>
      <c r="K87" s="50"/>
      <c r="L87" s="50"/>
      <c r="M87" s="50"/>
      <c r="N87" s="50"/>
      <c r="O87" s="50"/>
      <c r="P87" s="50"/>
      <c r="Q87" s="50"/>
      <c r="R87" s="50"/>
      <c r="S87" s="50"/>
      <c r="T87" s="50"/>
      <c r="U87" s="50"/>
      <c r="V87" s="50"/>
      <c r="W87" s="50"/>
      <c r="X87" s="50"/>
      <c r="Y87" s="68" t="s">
        <v>449</v>
      </c>
      <c r="Z87" s="50"/>
      <c r="AA87" s="50" t="s">
        <v>487</v>
      </c>
    </row>
    <row r="88" spans="1:27" ht="30" customHeight="1">
      <c r="A88" s="364"/>
      <c r="B88" s="357"/>
      <c r="C88" s="50"/>
      <c r="D88" s="50"/>
      <c r="E88" s="50"/>
      <c r="F88" s="50"/>
      <c r="G88" s="50"/>
      <c r="H88" s="50"/>
      <c r="I88" s="50"/>
      <c r="J88" s="50"/>
      <c r="K88" s="50"/>
      <c r="L88" s="50"/>
      <c r="M88" s="50"/>
      <c r="N88" s="50"/>
      <c r="O88" s="50"/>
      <c r="P88" s="50"/>
      <c r="Q88" s="50"/>
      <c r="R88" s="50"/>
      <c r="S88" s="50"/>
      <c r="T88" s="50"/>
      <c r="U88" s="50"/>
      <c r="V88" s="50"/>
      <c r="W88" s="50"/>
      <c r="X88" s="50"/>
      <c r="Y88" s="68" t="s">
        <v>486</v>
      </c>
      <c r="Z88" s="50"/>
      <c r="AA88" s="50" t="s">
        <v>488</v>
      </c>
    </row>
    <row r="89" spans="1:27" ht="30" customHeight="1">
      <c r="A89" s="363" t="s">
        <v>25</v>
      </c>
      <c r="B89" s="356" t="s">
        <v>63</v>
      </c>
      <c r="C89" s="50"/>
      <c r="D89" s="50"/>
      <c r="E89" s="50"/>
      <c r="F89" s="50"/>
      <c r="G89" s="50"/>
      <c r="H89" s="50"/>
      <c r="I89" s="50"/>
      <c r="J89" s="50"/>
      <c r="K89" s="50"/>
      <c r="L89" s="50"/>
      <c r="M89" s="50"/>
      <c r="N89" s="50"/>
      <c r="O89" s="50"/>
      <c r="P89" s="50"/>
      <c r="Q89" s="50"/>
      <c r="R89" s="50"/>
      <c r="S89" s="50"/>
      <c r="T89" s="50"/>
      <c r="U89" s="50"/>
      <c r="V89" s="50"/>
      <c r="W89" s="50"/>
      <c r="X89" s="50"/>
      <c r="Y89" s="50"/>
      <c r="Z89" s="50"/>
      <c r="AA89" s="50"/>
    </row>
    <row r="90" spans="1:27" ht="30" customHeight="1">
      <c r="A90" s="365"/>
      <c r="B90" s="360"/>
      <c r="C90" s="50"/>
      <c r="D90" s="50"/>
      <c r="E90" s="50"/>
      <c r="F90" s="50"/>
      <c r="G90" s="50"/>
      <c r="H90" s="50"/>
      <c r="I90" s="50"/>
      <c r="J90" s="50"/>
      <c r="K90" s="50"/>
      <c r="L90" s="50"/>
      <c r="M90" s="50"/>
      <c r="N90" s="50"/>
      <c r="O90" s="50"/>
      <c r="P90" s="50"/>
      <c r="Q90" s="50"/>
      <c r="R90" s="50"/>
      <c r="S90" s="50"/>
      <c r="T90" s="50"/>
      <c r="U90" s="50"/>
      <c r="V90" s="50"/>
      <c r="W90" s="50"/>
      <c r="X90" s="50"/>
      <c r="Y90" s="50"/>
      <c r="Z90" s="50"/>
      <c r="AA90" s="50"/>
    </row>
    <row r="91" spans="1:27" ht="30" customHeight="1">
      <c r="A91" s="364"/>
      <c r="B91" s="357"/>
      <c r="C91" s="50"/>
      <c r="D91" s="50"/>
      <c r="E91" s="50"/>
      <c r="F91" s="50"/>
      <c r="G91" s="50"/>
      <c r="H91" s="50"/>
      <c r="I91" s="50"/>
      <c r="J91" s="50"/>
      <c r="K91" s="50"/>
      <c r="L91" s="50"/>
      <c r="M91" s="50"/>
      <c r="N91" s="50"/>
      <c r="O91" s="50"/>
      <c r="P91" s="50"/>
      <c r="Q91" s="50"/>
      <c r="R91" s="50"/>
      <c r="S91" s="50"/>
      <c r="T91" s="50"/>
      <c r="U91" s="50"/>
      <c r="V91" s="50"/>
      <c r="W91" s="50"/>
      <c r="X91" s="50"/>
      <c r="Y91" s="50"/>
      <c r="Z91" s="50"/>
      <c r="AA91" s="50"/>
    </row>
    <row r="92" spans="1:27" ht="30" customHeight="1">
      <c r="A92" s="24" t="s">
        <v>64</v>
      </c>
      <c r="B92" s="26" t="s">
        <v>65</v>
      </c>
      <c r="C92" s="50"/>
      <c r="D92" s="50"/>
      <c r="E92" s="50"/>
      <c r="F92" s="50"/>
      <c r="G92" s="50"/>
      <c r="H92" s="50"/>
      <c r="I92" s="50"/>
      <c r="J92" s="50"/>
      <c r="K92" s="50"/>
      <c r="L92" s="50"/>
      <c r="M92" s="50"/>
      <c r="N92" s="50"/>
      <c r="O92" s="50"/>
      <c r="P92" s="50"/>
      <c r="Q92" s="50"/>
      <c r="R92" s="50"/>
      <c r="S92" s="50"/>
      <c r="T92" s="50"/>
      <c r="U92" s="50"/>
      <c r="V92" s="50"/>
      <c r="W92" s="50"/>
      <c r="X92" s="50"/>
      <c r="Y92" s="50"/>
      <c r="Z92" s="50"/>
      <c r="AA92" s="50"/>
    </row>
    <row r="93" spans="1:27" ht="30" customHeight="1">
      <c r="A93" s="366" t="s">
        <v>64</v>
      </c>
      <c r="B93" s="358" t="s">
        <v>66</v>
      </c>
      <c r="C93" s="165"/>
      <c r="D93" s="165"/>
      <c r="E93" s="165"/>
      <c r="F93" s="165"/>
      <c r="G93" s="165"/>
      <c r="H93" s="165"/>
      <c r="I93" s="165"/>
      <c r="J93" s="165"/>
      <c r="K93" s="165"/>
      <c r="L93" s="165"/>
      <c r="M93" s="165"/>
      <c r="N93" s="165"/>
      <c r="O93" s="165"/>
      <c r="P93" s="165"/>
      <c r="Q93" s="165"/>
      <c r="R93" s="165"/>
      <c r="S93" s="165"/>
      <c r="T93" s="165"/>
      <c r="U93" s="165"/>
      <c r="V93" s="165"/>
      <c r="W93" s="165"/>
      <c r="X93" s="165"/>
      <c r="Y93" s="167" t="s">
        <v>449</v>
      </c>
      <c r="Z93" s="165"/>
      <c r="AA93" s="165" t="s">
        <v>489</v>
      </c>
    </row>
    <row r="94" spans="1:27" ht="30" customHeight="1">
      <c r="A94" s="367"/>
      <c r="B94" s="368"/>
      <c r="C94" s="165"/>
      <c r="D94" s="165"/>
      <c r="E94" s="165"/>
      <c r="F94" s="165"/>
      <c r="G94" s="165"/>
      <c r="H94" s="165"/>
      <c r="I94" s="165"/>
      <c r="J94" s="165"/>
      <c r="K94" s="165"/>
      <c r="L94" s="165"/>
      <c r="M94" s="165"/>
      <c r="N94" s="165"/>
      <c r="O94" s="165"/>
      <c r="P94" s="165"/>
      <c r="Q94" s="165"/>
      <c r="R94" s="165"/>
      <c r="S94" s="165"/>
      <c r="T94" s="165"/>
      <c r="U94" s="165"/>
      <c r="V94" s="165"/>
      <c r="W94" s="165"/>
      <c r="X94" s="165"/>
      <c r="Y94" s="167" t="s">
        <v>490</v>
      </c>
      <c r="Z94" s="165"/>
      <c r="AA94" s="165" t="s">
        <v>491</v>
      </c>
    </row>
    <row r="95" spans="1:27" ht="30" customHeight="1">
      <c r="A95" s="403"/>
      <c r="B95" s="359"/>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row>
    <row r="96" spans="1:27" ht="30" customHeight="1">
      <c r="A96" s="24" t="s">
        <v>34</v>
      </c>
      <c r="B96" s="26" t="s">
        <v>67</v>
      </c>
      <c r="C96" s="50"/>
      <c r="D96" s="50"/>
      <c r="E96" s="50"/>
      <c r="F96" s="50"/>
      <c r="G96" s="50"/>
      <c r="H96" s="50"/>
      <c r="I96" s="50"/>
      <c r="J96" s="50"/>
      <c r="K96" s="50"/>
      <c r="L96" s="50"/>
      <c r="M96" s="50"/>
      <c r="N96" s="50"/>
      <c r="O96" s="50"/>
      <c r="P96" s="50"/>
      <c r="Q96" s="50"/>
      <c r="R96" s="50"/>
      <c r="S96" s="50"/>
      <c r="T96" s="50"/>
      <c r="U96" s="50"/>
      <c r="V96" s="50"/>
      <c r="W96" s="50"/>
      <c r="X96" s="50"/>
      <c r="Y96" s="68" t="s">
        <v>449</v>
      </c>
      <c r="Z96" s="50"/>
      <c r="AA96" s="50" t="s">
        <v>492</v>
      </c>
    </row>
    <row r="97" spans="1:27" ht="30" customHeight="1">
      <c r="A97" s="24" t="s">
        <v>68</v>
      </c>
      <c r="B97" s="26" t="s">
        <v>69</v>
      </c>
      <c r="C97" s="50"/>
      <c r="D97" s="50"/>
      <c r="E97" s="50"/>
      <c r="F97" s="50"/>
      <c r="G97" s="50"/>
      <c r="H97" s="50"/>
      <c r="I97" s="50"/>
      <c r="J97" s="50"/>
      <c r="K97" s="50"/>
      <c r="L97" s="50"/>
      <c r="M97" s="50"/>
      <c r="N97" s="50"/>
      <c r="O97" s="50"/>
      <c r="P97" s="50"/>
      <c r="Q97" s="50"/>
      <c r="R97" s="50"/>
      <c r="S97" s="50"/>
      <c r="T97" s="50"/>
      <c r="U97" s="50"/>
      <c r="V97" s="50"/>
      <c r="W97" s="50"/>
      <c r="X97" s="50"/>
      <c r="Y97" s="50"/>
      <c r="Z97" s="50"/>
      <c r="AA97" s="50"/>
    </row>
    <row r="98" spans="1:27" ht="30" customHeight="1">
      <c r="A98" s="24"/>
      <c r="B98" s="356" t="s">
        <v>70</v>
      </c>
      <c r="C98" s="50"/>
      <c r="D98" s="50"/>
      <c r="E98" s="50"/>
      <c r="F98" s="50"/>
      <c r="G98" s="50"/>
      <c r="H98" s="50"/>
      <c r="I98" s="50"/>
      <c r="J98" s="50"/>
      <c r="K98" s="50"/>
      <c r="L98" s="50"/>
      <c r="M98" s="50"/>
      <c r="N98" s="50"/>
      <c r="O98" s="50"/>
      <c r="P98" s="50"/>
      <c r="Q98" s="50"/>
      <c r="R98" s="50"/>
      <c r="S98" s="50"/>
      <c r="T98" s="50"/>
      <c r="U98" s="50"/>
      <c r="V98" s="50"/>
      <c r="W98" s="50"/>
      <c r="X98" s="50"/>
      <c r="Y98" s="50" t="s">
        <v>466</v>
      </c>
      <c r="Z98" s="50"/>
      <c r="AA98" s="50" t="s">
        <v>493</v>
      </c>
    </row>
    <row r="99" spans="1:27" ht="30" customHeight="1">
      <c r="A99" s="24" t="s">
        <v>27</v>
      </c>
      <c r="B99" s="357"/>
      <c r="C99" s="50"/>
      <c r="D99" s="50"/>
      <c r="E99" s="50"/>
      <c r="F99" s="50"/>
      <c r="G99" s="50"/>
      <c r="H99" s="50"/>
      <c r="I99" s="50"/>
      <c r="J99" s="50"/>
      <c r="K99" s="50"/>
      <c r="L99" s="50"/>
      <c r="M99" s="50"/>
      <c r="N99" s="50"/>
      <c r="O99" s="50"/>
      <c r="P99" s="50"/>
      <c r="Q99" s="50"/>
      <c r="R99" s="50"/>
      <c r="S99" s="50"/>
      <c r="T99" s="50"/>
      <c r="U99" s="50"/>
      <c r="V99" s="50"/>
      <c r="W99" s="50"/>
      <c r="X99" s="50"/>
      <c r="Y99" s="50" t="s">
        <v>457</v>
      </c>
      <c r="Z99" s="50"/>
      <c r="AA99" s="50" t="s">
        <v>494</v>
      </c>
    </row>
    <row r="100" spans="1:27" ht="30" customHeight="1">
      <c r="A100" s="176" t="s">
        <v>68</v>
      </c>
      <c r="B100" s="177" t="s">
        <v>71</v>
      </c>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7" t="s">
        <v>449</v>
      </c>
      <c r="Z100" s="165"/>
      <c r="AA100" s="165" t="s">
        <v>495</v>
      </c>
    </row>
    <row r="101" spans="1:27" ht="30" customHeight="1">
      <c r="A101" s="363" t="s">
        <v>72</v>
      </c>
      <c r="B101" s="356" t="s">
        <v>72</v>
      </c>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row>
    <row r="102" spans="1:27" ht="30" customHeight="1">
      <c r="A102" s="365"/>
      <c r="B102" s="36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row>
    <row r="103" spans="1:27" ht="30" customHeight="1">
      <c r="A103" s="365"/>
      <c r="B103" s="36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row>
    <row r="104" spans="1:27" ht="30" customHeight="1">
      <c r="A104" s="365"/>
      <c r="B104" s="36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row>
    <row r="105" spans="1:27" ht="30" customHeight="1">
      <c r="A105" s="364"/>
      <c r="B105" s="357"/>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row>
    <row r="106" spans="1:27" ht="30" customHeight="1">
      <c r="A106" s="406" t="s">
        <v>27</v>
      </c>
      <c r="B106" s="356" t="s">
        <v>73</v>
      </c>
      <c r="C106" s="50"/>
      <c r="D106" s="50"/>
      <c r="E106" s="50"/>
      <c r="F106" s="50"/>
      <c r="G106" s="50"/>
      <c r="H106" s="50"/>
      <c r="I106" s="50"/>
      <c r="J106" s="50"/>
      <c r="K106" s="50"/>
      <c r="L106" s="50"/>
      <c r="M106" s="50"/>
      <c r="N106" s="50"/>
      <c r="O106" s="50"/>
      <c r="P106" s="50"/>
      <c r="Q106" s="50"/>
      <c r="R106" s="50"/>
      <c r="S106" s="50"/>
      <c r="T106" s="50"/>
      <c r="U106" s="50"/>
      <c r="V106" s="50"/>
      <c r="W106" s="50"/>
      <c r="X106" s="50"/>
      <c r="Y106" s="68" t="s">
        <v>449</v>
      </c>
      <c r="AA106" s="50" t="s">
        <v>496</v>
      </c>
    </row>
    <row r="107" spans="1:27" ht="30" customHeight="1">
      <c r="A107" s="407"/>
      <c r="B107" s="36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row>
    <row r="108" spans="1:27" ht="30" customHeight="1">
      <c r="A108" s="408"/>
      <c r="B108" s="357"/>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row>
    <row r="109" spans="1:27" ht="30" customHeight="1">
      <c r="A109" s="24" t="s">
        <v>45</v>
      </c>
      <c r="B109" s="26" t="s">
        <v>74</v>
      </c>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row>
    <row r="110" spans="1:27" ht="30" customHeight="1">
      <c r="A110" s="24"/>
      <c r="B110" s="396" t="s">
        <v>75</v>
      </c>
      <c r="C110" s="50"/>
      <c r="D110" s="50"/>
      <c r="E110" s="50"/>
      <c r="F110" s="50"/>
      <c r="G110" s="50"/>
      <c r="H110" s="50"/>
      <c r="I110" s="50"/>
      <c r="J110" s="50"/>
      <c r="K110" s="50"/>
      <c r="L110" s="50"/>
      <c r="M110" s="50"/>
      <c r="N110" s="50"/>
      <c r="O110" s="50"/>
      <c r="P110" s="50"/>
      <c r="Q110" s="50"/>
      <c r="R110" s="50"/>
      <c r="S110" s="50"/>
      <c r="T110" s="50"/>
      <c r="U110" s="50"/>
      <c r="V110" s="50"/>
      <c r="W110" s="50"/>
      <c r="X110" s="50"/>
      <c r="Y110" s="50" t="s">
        <v>466</v>
      </c>
      <c r="AA110" s="50" t="s">
        <v>464</v>
      </c>
    </row>
    <row r="111" spans="1:27" ht="30" customHeight="1">
      <c r="A111" s="24" t="s">
        <v>40</v>
      </c>
      <c r="B111" s="397"/>
      <c r="C111" s="50"/>
      <c r="D111" s="50"/>
      <c r="E111" s="50"/>
      <c r="F111" s="50"/>
      <c r="G111" s="50"/>
      <c r="H111" s="50"/>
      <c r="I111" s="50"/>
      <c r="J111" s="50"/>
      <c r="K111" s="50"/>
      <c r="L111" s="50"/>
      <c r="M111" s="50"/>
      <c r="N111" s="50"/>
      <c r="O111" s="50"/>
      <c r="P111" s="50"/>
      <c r="Q111" s="50"/>
      <c r="R111" s="50"/>
      <c r="S111" s="50"/>
      <c r="T111" s="50"/>
      <c r="U111" s="50"/>
      <c r="V111" s="50"/>
      <c r="W111" s="50"/>
      <c r="X111" s="50"/>
      <c r="Y111" s="68" t="s">
        <v>449</v>
      </c>
      <c r="Z111" s="50"/>
      <c r="AA111" s="50" t="s">
        <v>497</v>
      </c>
    </row>
    <row r="112" spans="1:27" ht="30" customHeight="1">
      <c r="A112" s="24" t="s">
        <v>45</v>
      </c>
      <c r="B112" s="26" t="s">
        <v>76</v>
      </c>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c r="AA112" s="50"/>
    </row>
    <row r="113" spans="1:27" ht="30" customHeight="1">
      <c r="A113" s="24" t="s">
        <v>64</v>
      </c>
      <c r="B113" s="26" t="s">
        <v>77</v>
      </c>
      <c r="C113" s="50"/>
      <c r="D113" s="50"/>
      <c r="E113" s="50"/>
      <c r="F113" s="50"/>
      <c r="G113" s="50"/>
      <c r="H113" s="50"/>
      <c r="I113" s="50"/>
      <c r="J113" s="50"/>
      <c r="K113" s="50"/>
      <c r="L113" s="50"/>
      <c r="M113" s="50"/>
      <c r="N113" s="50"/>
      <c r="O113" s="50"/>
      <c r="P113" s="50"/>
      <c r="Q113" s="50"/>
      <c r="R113" s="50"/>
      <c r="S113" s="50"/>
      <c r="T113" s="50"/>
      <c r="U113" s="50"/>
      <c r="V113" s="50"/>
      <c r="W113" s="50"/>
      <c r="X113" s="50"/>
      <c r="Y113" s="68" t="s">
        <v>449</v>
      </c>
      <c r="Z113" s="50"/>
      <c r="AA113" s="50" t="s">
        <v>498</v>
      </c>
    </row>
    <row r="114" spans="1:27" s="144" customFormat="1" ht="30" customHeight="1">
      <c r="A114" s="168" t="s">
        <v>64</v>
      </c>
      <c r="B114" s="169" t="s">
        <v>78</v>
      </c>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2" t="s">
        <v>499</v>
      </c>
      <c r="Z114" s="150"/>
      <c r="AA114" s="150" t="s">
        <v>452</v>
      </c>
    </row>
    <row r="115" spans="1:27" ht="30" customHeight="1">
      <c r="A115" s="396" t="s">
        <v>25</v>
      </c>
      <c r="B115" s="396" t="s">
        <v>79</v>
      </c>
      <c r="C115" s="50"/>
      <c r="D115" s="50"/>
      <c r="E115" s="50"/>
      <c r="F115" s="50"/>
      <c r="G115" s="50"/>
      <c r="H115" s="50"/>
      <c r="I115" s="50"/>
      <c r="J115" s="50"/>
      <c r="K115" s="50"/>
      <c r="L115" s="50"/>
      <c r="M115" s="50"/>
      <c r="N115" s="50"/>
      <c r="O115" s="50"/>
      <c r="P115" s="50"/>
      <c r="Q115" s="50"/>
      <c r="R115" s="50"/>
      <c r="S115" s="50"/>
      <c r="T115" s="50"/>
      <c r="U115" s="50"/>
      <c r="V115" s="50"/>
      <c r="W115" s="50"/>
      <c r="X115" s="50"/>
      <c r="Y115" s="50" t="s">
        <v>466</v>
      </c>
      <c r="Z115" s="50"/>
      <c r="AA115" s="50" t="s">
        <v>500</v>
      </c>
    </row>
    <row r="116" spans="1:27" ht="30" customHeight="1">
      <c r="A116" s="397"/>
      <c r="B116" s="397"/>
      <c r="C116" s="50"/>
      <c r="D116" s="50"/>
      <c r="E116" s="50"/>
      <c r="F116" s="50"/>
      <c r="G116" s="50"/>
      <c r="H116" s="50"/>
      <c r="I116" s="50"/>
      <c r="J116" s="50"/>
      <c r="K116" s="50"/>
      <c r="L116" s="50"/>
      <c r="M116" s="50"/>
      <c r="N116" s="50"/>
      <c r="O116" s="50"/>
      <c r="P116" s="50"/>
      <c r="Q116" s="50"/>
      <c r="R116" s="50"/>
      <c r="S116" s="50"/>
      <c r="T116" s="50"/>
      <c r="U116" s="50"/>
      <c r="V116" s="50"/>
      <c r="W116" s="50"/>
      <c r="X116" s="50"/>
      <c r="Y116" s="68" t="s">
        <v>449</v>
      </c>
      <c r="Z116" s="50"/>
      <c r="AA116" s="50" t="s">
        <v>501</v>
      </c>
    </row>
    <row r="117" spans="1:27" ht="30" customHeight="1">
      <c r="A117" s="24" t="s">
        <v>25</v>
      </c>
      <c r="B117" s="26" t="s">
        <v>80</v>
      </c>
      <c r="C117" s="50"/>
      <c r="D117" s="50"/>
      <c r="E117" s="50"/>
      <c r="F117" s="50"/>
      <c r="G117" s="50"/>
      <c r="H117" s="50"/>
      <c r="I117" s="50"/>
      <c r="J117" s="50"/>
      <c r="K117" s="50"/>
      <c r="L117" s="50"/>
      <c r="M117" s="50"/>
      <c r="N117" s="50"/>
      <c r="O117" s="50"/>
      <c r="P117" s="50"/>
      <c r="Q117" s="50"/>
      <c r="R117" s="50"/>
      <c r="S117" s="50"/>
      <c r="T117" s="50"/>
      <c r="U117" s="50"/>
      <c r="V117" s="50"/>
      <c r="W117" s="50"/>
      <c r="X117" s="50"/>
      <c r="Y117" s="68" t="s">
        <v>449</v>
      </c>
      <c r="Z117" s="50"/>
      <c r="AA117" s="50" t="s">
        <v>502</v>
      </c>
    </row>
    <row r="118" spans="1:27" ht="30" customHeight="1">
      <c r="A118" s="24" t="s">
        <v>36</v>
      </c>
      <c r="B118" s="26" t="s">
        <v>81</v>
      </c>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c r="AA118" s="50"/>
    </row>
    <row r="119" spans="1:27" ht="30" customHeight="1">
      <c r="A119" s="24" t="s">
        <v>72</v>
      </c>
      <c r="B119" s="26" t="s">
        <v>82</v>
      </c>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c r="AA119" s="50"/>
    </row>
    <row r="120" spans="1:27" ht="30" customHeight="1">
      <c r="A120" s="363" t="s">
        <v>36</v>
      </c>
      <c r="B120" s="356" t="s">
        <v>83</v>
      </c>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c r="AA120" s="50"/>
    </row>
    <row r="121" spans="1:27" ht="30" customHeight="1">
      <c r="A121" s="365"/>
      <c r="B121" s="36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c r="AA121" s="50"/>
    </row>
    <row r="122" spans="1:27" ht="30" customHeight="1">
      <c r="A122" s="365"/>
      <c r="B122" s="36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c r="AA122" s="50"/>
    </row>
    <row r="123" spans="1:27" ht="30" customHeight="1">
      <c r="A123" s="365"/>
      <c r="B123" s="36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c r="AA123" s="50"/>
    </row>
    <row r="124" spans="1:27" ht="30" customHeight="1">
      <c r="A124" s="365"/>
      <c r="B124" s="36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c r="AA124" s="50"/>
    </row>
    <row r="125" spans="1:27" ht="30" customHeight="1">
      <c r="A125" s="365"/>
      <c r="B125" s="36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c r="AA125" s="50"/>
    </row>
    <row r="126" spans="1:27" ht="30" customHeight="1">
      <c r="A126" s="365"/>
      <c r="B126" s="36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c r="AA126" s="50"/>
    </row>
    <row r="127" spans="1:27" ht="30" customHeight="1">
      <c r="A127" s="365"/>
      <c r="B127" s="36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c r="AA127" s="50"/>
    </row>
    <row r="128" spans="1:27" ht="30" customHeight="1">
      <c r="A128" s="365"/>
      <c r="B128" s="36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c r="AA128" s="50"/>
    </row>
    <row r="129" spans="1:27" ht="30" customHeight="1">
      <c r="A129" s="365"/>
      <c r="B129" s="36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c r="AA129" s="50"/>
    </row>
    <row r="130" spans="1:27" ht="30" customHeight="1">
      <c r="A130" s="365"/>
      <c r="B130" s="36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c r="AA130" s="50"/>
    </row>
    <row r="131" spans="1:27" ht="30" customHeight="1">
      <c r="A131" s="364"/>
      <c r="B131" s="357"/>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c r="AA131" s="50"/>
    </row>
    <row r="132" spans="1:27" ht="30" customHeight="1">
      <c r="A132" s="24" t="s">
        <v>49</v>
      </c>
      <c r="B132" s="26" t="s">
        <v>84</v>
      </c>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c r="AA132" s="50"/>
    </row>
    <row r="133" spans="1:27" ht="30" customHeight="1">
      <c r="A133" s="176" t="s">
        <v>54</v>
      </c>
      <c r="B133" s="177" t="s">
        <v>85</v>
      </c>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c r="AA133" s="165"/>
    </row>
    <row r="134" spans="1:27" ht="30" customHeight="1">
      <c r="A134" s="404" t="s">
        <v>64</v>
      </c>
      <c r="B134" s="404" t="s">
        <v>86</v>
      </c>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2" t="s">
        <v>484</v>
      </c>
      <c r="Z134" s="150"/>
      <c r="AA134" s="150" t="s">
        <v>503</v>
      </c>
    </row>
    <row r="135" spans="1:27" ht="30" customHeight="1">
      <c r="A135" s="405"/>
      <c r="B135" s="405"/>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t="s">
        <v>466</v>
      </c>
      <c r="Z135" s="150"/>
      <c r="AA135" s="150" t="s">
        <v>504</v>
      </c>
    </row>
    <row r="136" spans="1:27" ht="30" customHeight="1">
      <c r="A136" s="363" t="s">
        <v>30</v>
      </c>
      <c r="B136" s="356" t="s">
        <v>87</v>
      </c>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c r="AA136" s="50"/>
    </row>
    <row r="137" spans="1:27" ht="30" customHeight="1">
      <c r="A137" s="364"/>
      <c r="B137" s="357"/>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c r="AA137" s="50"/>
    </row>
    <row r="138" spans="1:27" s="160" customFormat="1" ht="30" customHeight="1">
      <c r="A138" s="176" t="s">
        <v>61</v>
      </c>
      <c r="B138" s="177" t="s">
        <v>88</v>
      </c>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7" t="s">
        <v>449</v>
      </c>
      <c r="Z138" s="165"/>
      <c r="AA138" s="165" t="s">
        <v>497</v>
      </c>
    </row>
    <row r="139" spans="1:27" ht="30" customHeight="1">
      <c r="A139" s="363" t="s">
        <v>45</v>
      </c>
      <c r="B139" s="356" t="s">
        <v>89</v>
      </c>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c r="AA139" s="50"/>
    </row>
    <row r="140" spans="1:27" ht="30" customHeight="1">
      <c r="A140" s="364"/>
      <c r="B140" s="357"/>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c r="AA140" s="50"/>
    </row>
    <row r="141" spans="1:27" ht="30" customHeight="1">
      <c r="A141" s="363" t="s">
        <v>61</v>
      </c>
      <c r="B141" s="356" t="s">
        <v>90</v>
      </c>
      <c r="C141" s="50"/>
      <c r="D141" s="50"/>
      <c r="E141" s="50"/>
      <c r="F141" s="50"/>
      <c r="G141" s="50"/>
      <c r="H141" s="50"/>
      <c r="I141" s="50"/>
      <c r="J141" s="50"/>
      <c r="K141" s="50"/>
      <c r="L141" s="50"/>
      <c r="M141" s="50"/>
      <c r="N141" s="50"/>
      <c r="O141" s="50"/>
      <c r="P141" s="50"/>
      <c r="Q141" s="50"/>
      <c r="R141" s="50"/>
      <c r="S141" s="50"/>
      <c r="T141" s="50"/>
      <c r="U141" s="50"/>
      <c r="V141" s="50"/>
      <c r="W141" s="50"/>
      <c r="X141" s="50"/>
      <c r="Y141" s="68" t="s">
        <v>449</v>
      </c>
      <c r="Z141" s="50"/>
      <c r="AA141" s="50" t="s">
        <v>505</v>
      </c>
    </row>
    <row r="142" spans="1:27" ht="30" customHeight="1">
      <c r="A142" s="365"/>
      <c r="B142" s="360"/>
      <c r="C142" s="50"/>
      <c r="D142" s="50"/>
      <c r="E142" s="50"/>
      <c r="F142" s="50"/>
      <c r="G142" s="50"/>
      <c r="H142" s="50"/>
      <c r="I142" s="50"/>
      <c r="J142" s="50"/>
      <c r="K142" s="50"/>
      <c r="L142" s="50"/>
      <c r="M142" s="50"/>
      <c r="N142" s="50"/>
      <c r="O142" s="50"/>
      <c r="P142" s="50"/>
      <c r="Q142" s="50"/>
      <c r="R142" s="50"/>
      <c r="S142" s="50"/>
      <c r="T142" s="50"/>
      <c r="U142" s="50"/>
      <c r="V142" s="50"/>
      <c r="W142" s="50"/>
      <c r="X142" s="50"/>
      <c r="Y142" s="50" t="s">
        <v>466</v>
      </c>
      <c r="Z142" s="50"/>
      <c r="AA142" s="50" t="s">
        <v>476</v>
      </c>
    </row>
    <row r="143" spans="1:27" ht="30" customHeight="1">
      <c r="A143" s="364"/>
      <c r="B143" s="357"/>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c r="AA143" s="50"/>
    </row>
    <row r="144" spans="1:27" ht="30" customHeight="1">
      <c r="A144" s="363" t="s">
        <v>36</v>
      </c>
      <c r="B144" s="356" t="s">
        <v>91</v>
      </c>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c r="AA144" s="50"/>
    </row>
    <row r="145" spans="1:27" ht="30" customHeight="1">
      <c r="A145" s="365"/>
      <c r="B145" s="36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c r="AA145" s="50"/>
    </row>
    <row r="146" spans="1:27" ht="30" customHeight="1">
      <c r="A146" s="365"/>
      <c r="B146" s="36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c r="AA146" s="50"/>
    </row>
    <row r="147" spans="1:27" ht="30" customHeight="1">
      <c r="A147" s="365"/>
      <c r="B147" s="36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c r="AA147" s="50"/>
    </row>
    <row r="148" spans="1:27" ht="30" customHeight="1">
      <c r="A148" s="364"/>
      <c r="B148" s="357"/>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c r="AA148" s="50"/>
    </row>
    <row r="149" spans="1:27" ht="30" customHeight="1">
      <c r="A149" s="24" t="s">
        <v>25</v>
      </c>
      <c r="B149" s="26" t="s">
        <v>92</v>
      </c>
      <c r="C149" s="50"/>
      <c r="D149" s="50"/>
      <c r="E149" s="50"/>
      <c r="F149" s="50"/>
      <c r="G149" s="50"/>
      <c r="H149" s="50"/>
      <c r="I149" s="50"/>
      <c r="J149" s="50"/>
      <c r="K149" s="50"/>
      <c r="L149" s="50"/>
      <c r="M149" s="50"/>
      <c r="N149" s="50"/>
      <c r="O149" s="50"/>
      <c r="P149" s="50"/>
      <c r="Q149" s="50"/>
      <c r="R149" s="50"/>
      <c r="S149" s="50"/>
      <c r="T149" s="50"/>
      <c r="U149" s="50"/>
      <c r="V149" s="50"/>
      <c r="W149" s="50"/>
      <c r="X149" s="50"/>
      <c r="Y149" s="68" t="s">
        <v>449</v>
      </c>
      <c r="Z149" s="50"/>
      <c r="AA149" s="50" t="s">
        <v>506</v>
      </c>
    </row>
    <row r="150" spans="1:27" ht="30" customHeight="1">
      <c r="A150" s="24" t="s">
        <v>64</v>
      </c>
      <c r="B150" s="25" t="s">
        <v>93</v>
      </c>
      <c r="C150" s="50"/>
      <c r="D150" s="50"/>
      <c r="E150" s="50"/>
      <c r="F150" s="50"/>
      <c r="G150" s="50"/>
      <c r="H150" s="50"/>
      <c r="I150" s="50"/>
      <c r="J150" s="50"/>
      <c r="K150" s="50"/>
      <c r="L150" s="50"/>
      <c r="M150" s="50"/>
      <c r="N150" s="50"/>
      <c r="O150" s="50"/>
      <c r="P150" s="50"/>
      <c r="Q150" s="50"/>
      <c r="R150" s="50"/>
      <c r="S150" s="50"/>
      <c r="T150" s="50"/>
      <c r="U150" s="50"/>
      <c r="V150" s="50"/>
      <c r="W150" s="50"/>
      <c r="X150" s="50"/>
      <c r="Y150" s="68" t="s">
        <v>507</v>
      </c>
      <c r="Z150" s="50"/>
      <c r="AA150" s="50" t="s">
        <v>508</v>
      </c>
    </row>
    <row r="151" spans="1:27" ht="30" customHeight="1">
      <c r="A151" s="24" t="s">
        <v>54</v>
      </c>
      <c r="B151" s="26" t="s">
        <v>94</v>
      </c>
      <c r="C151" s="50"/>
      <c r="D151" s="50"/>
      <c r="E151" s="50"/>
      <c r="F151" s="50"/>
      <c r="G151" s="50"/>
      <c r="H151" s="50"/>
      <c r="I151" s="50"/>
      <c r="J151" s="50"/>
      <c r="K151" s="50"/>
      <c r="L151" s="50"/>
      <c r="M151" s="50"/>
      <c r="N151" s="50"/>
      <c r="O151" s="50"/>
      <c r="P151" s="50"/>
      <c r="Q151" s="50"/>
      <c r="R151" s="50"/>
      <c r="S151" s="50"/>
      <c r="T151" s="50"/>
      <c r="U151" s="50"/>
      <c r="V151" s="50"/>
      <c r="W151" s="50"/>
      <c r="X151" s="50"/>
      <c r="Y151" s="68" t="s">
        <v>449</v>
      </c>
      <c r="Z151" s="50"/>
      <c r="AA151" s="50" t="s">
        <v>497</v>
      </c>
    </row>
    <row r="152" spans="1:27" ht="30" customHeight="1">
      <c r="A152" s="24" t="s">
        <v>64</v>
      </c>
      <c r="B152" s="26" t="s">
        <v>95</v>
      </c>
      <c r="C152" s="50"/>
      <c r="D152" s="50"/>
      <c r="E152" s="50"/>
      <c r="F152" s="50"/>
      <c r="G152" s="50"/>
      <c r="H152" s="50"/>
      <c r="I152" s="50"/>
      <c r="J152" s="50"/>
      <c r="K152" s="50"/>
      <c r="L152" s="50"/>
      <c r="M152" s="50"/>
      <c r="N152" s="50"/>
      <c r="O152" s="50"/>
      <c r="P152" s="50"/>
      <c r="Q152" s="50"/>
      <c r="R152" s="50"/>
      <c r="S152" s="50"/>
      <c r="T152" s="50"/>
      <c r="U152" s="50"/>
      <c r="V152" s="50"/>
      <c r="W152" s="50"/>
      <c r="X152" s="50"/>
      <c r="Y152" s="68" t="s">
        <v>449</v>
      </c>
      <c r="Z152" s="50"/>
      <c r="AA152" s="50" t="s">
        <v>509</v>
      </c>
    </row>
    <row r="153" spans="1:27" ht="30" customHeight="1">
      <c r="A153" s="396" t="s">
        <v>68</v>
      </c>
      <c r="B153" s="396" t="s">
        <v>96</v>
      </c>
      <c r="C153" s="50"/>
      <c r="D153" s="50"/>
      <c r="E153" s="50"/>
      <c r="F153" s="50"/>
      <c r="G153" s="50"/>
      <c r="H153" s="50"/>
      <c r="I153" s="50"/>
      <c r="J153" s="50"/>
      <c r="K153" s="50"/>
      <c r="L153" s="50"/>
      <c r="M153" s="50"/>
      <c r="N153" s="50"/>
      <c r="O153" s="50"/>
      <c r="P153" s="50"/>
      <c r="Q153" s="50"/>
      <c r="R153" s="50"/>
      <c r="S153" s="50"/>
      <c r="T153" s="50"/>
      <c r="U153" s="50"/>
      <c r="V153" s="50"/>
      <c r="W153" s="50"/>
      <c r="X153" s="50"/>
      <c r="Y153" s="68" t="s">
        <v>507</v>
      </c>
      <c r="Z153" s="50"/>
      <c r="AA153" s="50" t="s">
        <v>452</v>
      </c>
    </row>
    <row r="154" spans="1:27" ht="30" customHeight="1">
      <c r="A154" s="397"/>
      <c r="B154" s="397"/>
      <c r="C154" s="50"/>
      <c r="D154" s="50"/>
      <c r="E154" s="50"/>
      <c r="F154" s="50"/>
      <c r="G154" s="50"/>
      <c r="H154" s="50"/>
      <c r="I154" s="50"/>
      <c r="J154" s="50"/>
      <c r="K154" s="50"/>
      <c r="L154" s="50"/>
      <c r="M154" s="50"/>
      <c r="N154" s="50"/>
      <c r="O154" s="50"/>
      <c r="P154" s="50"/>
      <c r="Q154" s="50"/>
      <c r="R154" s="50"/>
      <c r="S154" s="50"/>
      <c r="T154" s="50"/>
      <c r="U154" s="50"/>
      <c r="V154" s="50"/>
      <c r="W154" s="50"/>
      <c r="X154" s="50"/>
      <c r="Y154" s="68" t="s">
        <v>449</v>
      </c>
      <c r="Z154" s="50"/>
      <c r="AA154" s="50" t="s">
        <v>510</v>
      </c>
    </row>
    <row r="155" spans="1:27" ht="30" customHeight="1">
      <c r="A155" s="363" t="s">
        <v>97</v>
      </c>
      <c r="B155" s="356" t="s">
        <v>98</v>
      </c>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c r="AA155" s="50"/>
    </row>
    <row r="156" spans="1:27" ht="30" customHeight="1">
      <c r="A156" s="364"/>
      <c r="B156" s="357"/>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c r="AA156" s="50"/>
    </row>
    <row r="157" spans="1:27" ht="30" customHeight="1">
      <c r="A157" s="363" t="s">
        <v>36</v>
      </c>
      <c r="B157" s="356" t="s">
        <v>99</v>
      </c>
      <c r="C157" s="50"/>
      <c r="D157" s="50"/>
      <c r="E157" s="50"/>
      <c r="F157" s="50"/>
      <c r="G157" s="50"/>
      <c r="H157" s="50"/>
      <c r="I157" s="50"/>
      <c r="J157" s="50"/>
      <c r="K157" s="50"/>
      <c r="L157" s="50"/>
      <c r="M157" s="50"/>
      <c r="N157" s="50"/>
      <c r="O157" s="50"/>
      <c r="P157" s="50"/>
      <c r="Q157" s="50"/>
      <c r="R157" s="50"/>
      <c r="S157" s="50"/>
      <c r="T157" s="50"/>
      <c r="U157" s="50"/>
      <c r="V157" s="50"/>
      <c r="W157" s="50"/>
      <c r="X157" s="50"/>
      <c r="Y157" s="50" t="s">
        <v>466</v>
      </c>
      <c r="Z157" s="50"/>
      <c r="AA157" s="50" t="s">
        <v>511</v>
      </c>
    </row>
    <row r="158" spans="1:27" ht="30" customHeight="1">
      <c r="A158" s="365"/>
      <c r="B158" s="36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c r="AA158" s="50"/>
    </row>
    <row r="159" spans="1:27" ht="30" customHeight="1">
      <c r="A159" s="365"/>
      <c r="B159" s="36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c r="AA159" s="50"/>
    </row>
    <row r="160" spans="1:27" ht="30" customHeight="1">
      <c r="A160" s="364"/>
      <c r="B160" s="357"/>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c r="AA160" s="50"/>
    </row>
    <row r="161" spans="1:27" ht="30" customHeight="1">
      <c r="A161" s="24" t="s">
        <v>34</v>
      </c>
      <c r="B161" s="26" t="s">
        <v>100</v>
      </c>
      <c r="C161" s="50"/>
      <c r="D161" s="50"/>
      <c r="E161" s="50"/>
      <c r="F161" s="50"/>
      <c r="G161" s="50"/>
      <c r="H161" s="50"/>
      <c r="I161" s="50"/>
      <c r="J161" s="50"/>
      <c r="K161" s="50"/>
      <c r="L161" s="50"/>
      <c r="M161" s="50"/>
      <c r="N161" s="50"/>
      <c r="O161" s="50"/>
      <c r="P161" s="50"/>
      <c r="Q161" s="50"/>
      <c r="R161" s="50"/>
      <c r="S161" s="50"/>
      <c r="T161" s="50"/>
      <c r="U161" s="50"/>
      <c r="V161" s="50"/>
      <c r="W161" s="50"/>
      <c r="X161" s="50"/>
      <c r="Y161" s="68" t="s">
        <v>449</v>
      </c>
      <c r="Z161" s="50"/>
      <c r="AA161" s="50" t="s">
        <v>512</v>
      </c>
    </row>
    <row r="162" spans="1:27" ht="30" customHeight="1">
      <c r="A162" s="363" t="s">
        <v>97</v>
      </c>
      <c r="B162" s="356" t="s">
        <v>97</v>
      </c>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row>
    <row r="163" spans="1:27" ht="30" customHeight="1">
      <c r="A163" s="365"/>
      <c r="B163" s="36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row>
    <row r="164" spans="1:27" ht="30" customHeight="1">
      <c r="A164" s="365"/>
      <c r="B164" s="36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c r="AA164" s="50"/>
    </row>
    <row r="165" spans="1:27" ht="30" customHeight="1">
      <c r="A165" s="365"/>
      <c r="B165" s="36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c r="AA165" s="50"/>
    </row>
    <row r="166" spans="1:27" ht="30" customHeight="1">
      <c r="A166" s="364"/>
      <c r="B166" s="357"/>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c r="AA166" s="50"/>
    </row>
    <row r="167" spans="1:27" ht="30" customHeight="1">
      <c r="A167" s="396" t="s">
        <v>40</v>
      </c>
      <c r="B167" s="396" t="s">
        <v>101</v>
      </c>
      <c r="C167" s="50"/>
      <c r="D167" s="50"/>
      <c r="E167" s="50"/>
      <c r="F167" s="50"/>
      <c r="G167" s="50"/>
      <c r="H167" s="50"/>
      <c r="I167" s="50"/>
      <c r="J167" s="50"/>
      <c r="K167" s="50"/>
      <c r="L167" s="50"/>
      <c r="M167" s="50"/>
      <c r="N167" s="50"/>
      <c r="O167" s="50"/>
      <c r="P167" s="50"/>
      <c r="Q167" s="50"/>
      <c r="R167" s="50"/>
      <c r="S167" s="50"/>
      <c r="T167" s="50"/>
      <c r="U167" s="50"/>
      <c r="V167" s="50"/>
      <c r="W167" s="50"/>
      <c r="X167" s="50"/>
      <c r="Y167" s="68" t="s">
        <v>451</v>
      </c>
      <c r="Z167" s="50"/>
      <c r="AA167" s="50" t="s">
        <v>513</v>
      </c>
    </row>
    <row r="168" spans="1:27" ht="30" customHeight="1">
      <c r="A168" s="397"/>
      <c r="B168" s="397"/>
      <c r="C168" s="50"/>
      <c r="D168" s="50"/>
      <c r="E168" s="50"/>
      <c r="F168" s="50"/>
      <c r="G168" s="50"/>
      <c r="H168" s="50"/>
      <c r="I168" s="50"/>
      <c r="J168" s="50"/>
      <c r="K168" s="50"/>
      <c r="L168" s="50"/>
      <c r="M168" s="50"/>
      <c r="N168" s="50"/>
      <c r="O168" s="50"/>
      <c r="P168" s="50"/>
      <c r="Q168" s="50"/>
      <c r="R168" s="50"/>
      <c r="S168" s="50"/>
      <c r="T168" s="50"/>
      <c r="U168" s="50"/>
      <c r="V168" s="50"/>
      <c r="W168" s="50"/>
      <c r="X168" s="50"/>
      <c r="Y168" s="50" t="s">
        <v>457</v>
      </c>
      <c r="Z168" s="50"/>
      <c r="AA168" s="50" t="s">
        <v>514</v>
      </c>
    </row>
    <row r="169" spans="1:27" ht="30" customHeight="1">
      <c r="A169" s="27" t="s">
        <v>27</v>
      </c>
      <c r="B169" s="26" t="s">
        <v>102</v>
      </c>
      <c r="C169" s="50"/>
      <c r="D169" s="50"/>
      <c r="E169" s="50"/>
      <c r="F169" s="50"/>
      <c r="G169" s="50"/>
      <c r="H169" s="50"/>
      <c r="I169" s="50"/>
      <c r="J169" s="50"/>
      <c r="K169" s="50"/>
      <c r="L169" s="50"/>
      <c r="M169" s="50"/>
      <c r="N169" s="50"/>
      <c r="O169" s="50"/>
      <c r="P169" s="50"/>
      <c r="Q169" s="50"/>
      <c r="R169" s="50"/>
      <c r="S169" s="50"/>
      <c r="T169" s="50"/>
      <c r="U169" s="50"/>
      <c r="V169" s="50"/>
      <c r="W169" s="50"/>
      <c r="X169" s="50"/>
      <c r="Y169" s="68" t="s">
        <v>449</v>
      </c>
      <c r="Z169" s="50"/>
      <c r="AA169" s="50" t="s">
        <v>515</v>
      </c>
    </row>
    <row r="170" spans="1:27" ht="30" customHeight="1">
      <c r="A170" s="363" t="s">
        <v>68</v>
      </c>
      <c r="B170" s="356" t="s">
        <v>103</v>
      </c>
      <c r="C170" s="50"/>
      <c r="D170" s="50"/>
      <c r="E170" s="50"/>
      <c r="F170" s="50"/>
      <c r="G170" s="50"/>
      <c r="H170" s="50"/>
      <c r="I170" s="50"/>
      <c r="J170" s="50"/>
      <c r="K170" s="50"/>
      <c r="L170" s="50"/>
      <c r="M170" s="50"/>
      <c r="N170" s="50"/>
      <c r="O170" s="50"/>
      <c r="P170" s="50"/>
      <c r="Q170" s="50"/>
      <c r="R170" s="50"/>
      <c r="S170" s="50"/>
      <c r="T170" s="50"/>
      <c r="U170" s="50"/>
      <c r="V170" s="50"/>
      <c r="W170" s="50"/>
      <c r="X170" s="50"/>
      <c r="Y170" s="50" t="s">
        <v>466</v>
      </c>
      <c r="Z170" s="50"/>
      <c r="AA170" s="50" t="s">
        <v>516</v>
      </c>
    </row>
    <row r="171" spans="1:27" ht="30" customHeight="1">
      <c r="A171" s="364"/>
      <c r="B171" s="357"/>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c r="AA171" s="50"/>
    </row>
    <row r="172" spans="1:27" ht="30" customHeight="1">
      <c r="A172" s="24" t="s">
        <v>64</v>
      </c>
      <c r="B172" s="26" t="s">
        <v>104</v>
      </c>
      <c r="C172" s="50"/>
      <c r="D172" s="50"/>
      <c r="E172" s="50"/>
      <c r="F172" s="50"/>
      <c r="G172" s="50"/>
      <c r="H172" s="50"/>
      <c r="I172" s="50"/>
      <c r="J172" s="50"/>
      <c r="K172" s="50"/>
      <c r="L172" s="50"/>
      <c r="M172" s="50"/>
      <c r="N172" s="50"/>
      <c r="O172" s="50"/>
      <c r="P172" s="50"/>
      <c r="Q172" s="50"/>
      <c r="R172" s="50"/>
      <c r="S172" s="50"/>
      <c r="T172" s="50"/>
      <c r="U172" s="50"/>
      <c r="V172" s="50"/>
      <c r="W172" s="50"/>
      <c r="X172" s="50"/>
      <c r="Y172" s="68" t="s">
        <v>449</v>
      </c>
      <c r="Z172" s="50"/>
      <c r="AA172" s="50" t="s">
        <v>517</v>
      </c>
    </row>
    <row r="173" spans="1:27" ht="30" customHeight="1">
      <c r="A173" s="363" t="s">
        <v>34</v>
      </c>
      <c r="B173" s="356" t="s">
        <v>105</v>
      </c>
      <c r="C173" s="50"/>
      <c r="D173" s="50"/>
      <c r="E173" s="50"/>
      <c r="F173" s="50"/>
      <c r="G173" s="50"/>
      <c r="H173" s="50"/>
      <c r="I173" s="50"/>
      <c r="J173" s="50"/>
      <c r="K173" s="50"/>
      <c r="L173" s="50"/>
      <c r="M173" s="50"/>
      <c r="N173" s="50"/>
      <c r="O173" s="50"/>
      <c r="P173" s="50"/>
      <c r="Q173" s="50"/>
      <c r="R173" s="50"/>
      <c r="S173" s="50"/>
      <c r="T173" s="50"/>
      <c r="U173" s="50"/>
      <c r="V173" s="50"/>
      <c r="W173" s="50"/>
      <c r="X173" s="50"/>
      <c r="Y173" s="50" t="s">
        <v>466</v>
      </c>
      <c r="Z173" s="50"/>
      <c r="AA173" s="50" t="s">
        <v>458</v>
      </c>
    </row>
    <row r="174" spans="1:27" ht="30" customHeight="1">
      <c r="A174" s="365"/>
      <c r="B174" s="36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c r="AA174" s="50"/>
    </row>
    <row r="175" spans="1:27" ht="30" customHeight="1">
      <c r="A175" s="365"/>
      <c r="B175" s="36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c r="AA175" s="50"/>
    </row>
    <row r="176" spans="1:27" ht="30" customHeight="1">
      <c r="A176" s="364"/>
      <c r="B176" s="357"/>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c r="AA176" s="50"/>
    </row>
    <row r="177" spans="1:27" ht="30" customHeight="1">
      <c r="A177" s="24" t="s">
        <v>34</v>
      </c>
      <c r="B177" s="26" t="s">
        <v>106</v>
      </c>
      <c r="C177" s="50"/>
      <c r="D177" s="50"/>
      <c r="E177" s="50"/>
      <c r="F177" s="50"/>
      <c r="G177" s="50"/>
      <c r="H177" s="50"/>
      <c r="I177" s="50"/>
      <c r="J177" s="50"/>
      <c r="K177" s="50"/>
      <c r="L177" s="50"/>
      <c r="M177" s="50"/>
      <c r="N177" s="50"/>
      <c r="O177" s="50"/>
      <c r="P177" s="50"/>
      <c r="Q177" s="50"/>
      <c r="R177" s="50"/>
      <c r="S177" s="50"/>
      <c r="T177" s="50"/>
      <c r="U177" s="50"/>
      <c r="V177" s="50"/>
      <c r="W177" s="50"/>
      <c r="X177" s="50"/>
      <c r="Y177" s="68" t="s">
        <v>449</v>
      </c>
      <c r="Z177" s="50"/>
      <c r="AA177" s="50" t="s">
        <v>518</v>
      </c>
    </row>
    <row r="178" spans="1:27" s="144" customFormat="1" ht="30" customHeight="1">
      <c r="A178" s="398" t="s">
        <v>40</v>
      </c>
      <c r="B178" s="400" t="s">
        <v>107</v>
      </c>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row>
    <row r="179" spans="1:27" s="144" customFormat="1" ht="30" customHeight="1">
      <c r="A179" s="399"/>
      <c r="B179" s="401"/>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row>
    <row r="180" spans="1:27" ht="30" customHeight="1">
      <c r="A180" s="24" t="s">
        <v>34</v>
      </c>
      <c r="B180" s="26" t="s">
        <v>108</v>
      </c>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c r="AA180" s="50"/>
    </row>
    <row r="181" spans="1:27" ht="30" customHeight="1">
      <c r="A181" s="396" t="s">
        <v>61</v>
      </c>
      <c r="B181" s="396" t="s">
        <v>109</v>
      </c>
      <c r="C181" s="50"/>
      <c r="D181" s="50"/>
      <c r="E181" s="50"/>
      <c r="F181" s="50"/>
      <c r="G181" s="50"/>
      <c r="H181" s="50"/>
      <c r="I181" s="50"/>
      <c r="J181" s="50"/>
      <c r="K181" s="50"/>
      <c r="L181" s="50"/>
      <c r="M181" s="50"/>
      <c r="N181" s="50"/>
      <c r="O181" s="50"/>
      <c r="P181" s="50"/>
      <c r="Q181" s="50"/>
      <c r="R181" s="50"/>
      <c r="S181" s="50"/>
      <c r="T181" s="50"/>
      <c r="U181" s="50"/>
      <c r="V181" s="50"/>
      <c r="W181" s="50"/>
      <c r="X181" s="50"/>
      <c r="Y181" s="68" t="s">
        <v>451</v>
      </c>
      <c r="Z181" s="50"/>
      <c r="AA181" s="50" t="s">
        <v>519</v>
      </c>
    </row>
    <row r="182" spans="1:27" ht="30" customHeight="1">
      <c r="A182" s="402"/>
      <c r="B182" s="402"/>
      <c r="C182" s="50"/>
      <c r="D182" s="50"/>
      <c r="E182" s="50"/>
      <c r="F182" s="50"/>
      <c r="G182" s="50"/>
      <c r="H182" s="50"/>
      <c r="I182" s="50"/>
      <c r="J182" s="50"/>
      <c r="K182" s="50"/>
      <c r="L182" s="50"/>
      <c r="M182" s="50"/>
      <c r="N182" s="50"/>
      <c r="O182" s="50"/>
      <c r="P182" s="50"/>
      <c r="Q182" s="50"/>
      <c r="R182" s="50"/>
      <c r="S182" s="50"/>
      <c r="T182" s="50"/>
      <c r="U182" s="50"/>
      <c r="V182" s="50"/>
      <c r="W182" s="50"/>
      <c r="X182" s="50"/>
      <c r="Y182" s="50" t="s">
        <v>466</v>
      </c>
      <c r="Z182" s="50"/>
      <c r="AA182" s="50" t="s">
        <v>520</v>
      </c>
    </row>
    <row r="183" spans="1:27" ht="30" customHeight="1">
      <c r="A183" s="397"/>
      <c r="B183" s="397"/>
      <c r="C183" s="50"/>
      <c r="D183" s="50"/>
      <c r="E183" s="50"/>
      <c r="F183" s="50"/>
      <c r="G183" s="50"/>
      <c r="H183" s="50"/>
      <c r="I183" s="50"/>
      <c r="J183" s="50"/>
      <c r="K183" s="50"/>
      <c r="L183" s="50"/>
      <c r="M183" s="50"/>
      <c r="N183" s="50"/>
      <c r="O183" s="50"/>
      <c r="P183" s="50"/>
      <c r="Q183" s="50"/>
      <c r="R183" s="50"/>
      <c r="S183" s="50"/>
      <c r="T183" s="50"/>
      <c r="U183" s="50"/>
      <c r="V183" s="50"/>
      <c r="W183" s="50"/>
      <c r="X183" s="50"/>
      <c r="Y183" s="68" t="s">
        <v>449</v>
      </c>
      <c r="Z183" s="50"/>
      <c r="AA183" s="50" t="s">
        <v>521</v>
      </c>
    </row>
    <row r="184" spans="1:27" ht="30" customHeight="1">
      <c r="A184" s="24" t="s">
        <v>40</v>
      </c>
      <c r="B184" s="26" t="s">
        <v>110</v>
      </c>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c r="AA184" s="50"/>
    </row>
    <row r="185" spans="1:27" ht="30" customHeight="1">
      <c r="A185" s="24" t="s">
        <v>36</v>
      </c>
      <c r="B185" s="26" t="s">
        <v>111</v>
      </c>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c r="AA185" s="50"/>
    </row>
    <row r="186" spans="1:27" ht="30" customHeight="1">
      <c r="A186" s="366" t="s">
        <v>68</v>
      </c>
      <c r="B186" s="358" t="s">
        <v>112</v>
      </c>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7" t="s">
        <v>449</v>
      </c>
      <c r="Z186" s="165"/>
      <c r="AA186" s="165" t="s">
        <v>522</v>
      </c>
    </row>
    <row r="187" spans="1:27" ht="30" customHeight="1">
      <c r="A187" s="367"/>
      <c r="B187" s="368"/>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row>
    <row r="188" spans="1:27" ht="30" customHeight="1">
      <c r="A188" s="367"/>
      <c r="B188" s="368"/>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row>
    <row r="189" spans="1:27" ht="30" customHeight="1">
      <c r="A189" s="367"/>
      <c r="B189" s="368"/>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row>
    <row r="190" spans="1:27" ht="30" customHeight="1">
      <c r="A190" s="403"/>
      <c r="B190" s="359"/>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row>
    <row r="191" spans="1:27" ht="30" customHeight="1">
      <c r="A191" s="24" t="s">
        <v>45</v>
      </c>
      <c r="B191" s="26" t="s">
        <v>113</v>
      </c>
      <c r="C191" s="50"/>
      <c r="D191" s="50"/>
      <c r="E191" s="50"/>
      <c r="F191" s="50"/>
      <c r="G191" s="50"/>
      <c r="H191" s="50"/>
      <c r="I191" s="50"/>
      <c r="J191" s="50"/>
      <c r="K191" s="50"/>
      <c r="L191" s="50"/>
      <c r="M191" s="50"/>
      <c r="N191" s="50"/>
      <c r="O191" s="50"/>
      <c r="P191" s="50"/>
      <c r="Q191" s="50"/>
      <c r="R191" s="50"/>
      <c r="S191" s="50"/>
      <c r="T191" s="50"/>
      <c r="U191" s="50"/>
      <c r="V191" s="50"/>
      <c r="W191" s="50"/>
      <c r="X191" s="50"/>
      <c r="Y191" s="68" t="s">
        <v>451</v>
      </c>
      <c r="Z191" s="50"/>
      <c r="AA191" s="50" t="s">
        <v>485</v>
      </c>
    </row>
    <row r="192" spans="1:27" ht="30" customHeight="1">
      <c r="A192" s="363" t="s">
        <v>40</v>
      </c>
      <c r="B192" s="356" t="s">
        <v>114</v>
      </c>
      <c r="C192" s="50"/>
      <c r="D192" s="50"/>
      <c r="E192" s="50"/>
      <c r="F192" s="50"/>
      <c r="G192" s="50"/>
      <c r="H192" s="50"/>
      <c r="I192" s="50"/>
      <c r="J192" s="50"/>
      <c r="K192" s="50"/>
      <c r="L192" s="50"/>
      <c r="M192" s="50"/>
      <c r="N192" s="50"/>
      <c r="O192" s="50"/>
      <c r="P192" s="50"/>
      <c r="Q192" s="50"/>
      <c r="R192" s="50"/>
      <c r="S192" s="50"/>
      <c r="T192" s="50"/>
      <c r="U192" s="50"/>
      <c r="V192" s="50"/>
      <c r="W192" s="50"/>
      <c r="X192" s="50"/>
      <c r="Y192" s="68" t="s">
        <v>449</v>
      </c>
      <c r="Z192" s="50"/>
      <c r="AA192" s="50" t="s">
        <v>523</v>
      </c>
    </row>
    <row r="193" spans="1:27" ht="30" customHeight="1">
      <c r="A193" s="365"/>
      <c r="B193" s="36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c r="AA193" s="50"/>
    </row>
    <row r="194" spans="1:27" ht="30" customHeight="1">
      <c r="A194" s="365"/>
      <c r="B194" s="36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c r="AA194" s="50"/>
    </row>
    <row r="195" spans="1:27" ht="30" customHeight="1">
      <c r="A195" s="364"/>
      <c r="B195" s="357"/>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c r="AA195" s="50"/>
    </row>
    <row r="196" spans="1:27" ht="30" customHeight="1">
      <c r="A196" s="24" t="s">
        <v>25</v>
      </c>
      <c r="B196" s="26" t="s">
        <v>115</v>
      </c>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c r="AA196" s="50"/>
    </row>
    <row r="197" spans="1:27" ht="30" customHeight="1">
      <c r="A197" s="24" t="s">
        <v>38</v>
      </c>
      <c r="B197" s="26" t="s">
        <v>116</v>
      </c>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c r="AA197" s="50"/>
    </row>
    <row r="198" spans="1:27" ht="30" customHeight="1">
      <c r="A198" s="24" t="s">
        <v>30</v>
      </c>
      <c r="B198" s="26" t="s">
        <v>117</v>
      </c>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c r="AA198" s="50"/>
    </row>
    <row r="199" spans="1:27" ht="30" customHeight="1">
      <c r="A199" s="363" t="s">
        <v>34</v>
      </c>
      <c r="B199" s="356" t="s">
        <v>34</v>
      </c>
      <c r="C199" s="50"/>
      <c r="D199" s="50"/>
      <c r="E199" s="50"/>
      <c r="F199" s="50"/>
      <c r="G199" s="50"/>
      <c r="H199" s="50"/>
      <c r="I199" s="50"/>
      <c r="J199" s="50"/>
      <c r="K199" s="50"/>
      <c r="L199" s="50"/>
      <c r="M199" s="50"/>
      <c r="N199" s="50"/>
      <c r="O199" s="50"/>
      <c r="P199" s="50"/>
      <c r="Q199" s="50"/>
      <c r="R199" s="50"/>
      <c r="S199" s="50"/>
      <c r="T199" s="50"/>
      <c r="U199" s="50"/>
      <c r="V199" s="50"/>
      <c r="W199" s="50"/>
      <c r="X199" s="50"/>
      <c r="Y199" s="68" t="s">
        <v>449</v>
      </c>
      <c r="Z199" s="50"/>
      <c r="AA199" s="50" t="s">
        <v>524</v>
      </c>
    </row>
    <row r="200" spans="1:27" ht="30" customHeight="1">
      <c r="A200" s="364"/>
      <c r="B200" s="357"/>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c r="AA200" s="50"/>
    </row>
    <row r="201" spans="1:27" ht="30" customHeight="1">
      <c r="A201" s="24" t="s">
        <v>30</v>
      </c>
      <c r="B201" s="26" t="s">
        <v>118</v>
      </c>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c r="AA201" s="50"/>
    </row>
    <row r="202" spans="1:27" ht="30" customHeight="1">
      <c r="A202" s="363" t="s">
        <v>64</v>
      </c>
      <c r="B202" s="356" t="s">
        <v>119</v>
      </c>
      <c r="C202" s="50"/>
      <c r="D202" s="50"/>
      <c r="E202" s="50"/>
      <c r="F202" s="50"/>
      <c r="G202" s="50"/>
      <c r="H202" s="50"/>
      <c r="I202" s="50"/>
      <c r="J202" s="50"/>
      <c r="K202" s="50"/>
      <c r="L202" s="50"/>
      <c r="M202" s="50"/>
      <c r="N202" s="50"/>
      <c r="O202" s="50"/>
      <c r="P202" s="50"/>
      <c r="Q202" s="50"/>
      <c r="R202" s="50"/>
      <c r="S202" s="50"/>
      <c r="T202" s="50"/>
      <c r="U202" s="50"/>
      <c r="V202" s="50"/>
      <c r="W202" s="50"/>
      <c r="X202" s="50"/>
      <c r="Y202" s="68" t="s">
        <v>449</v>
      </c>
      <c r="Z202" s="50"/>
      <c r="AA202" s="50" t="s">
        <v>525</v>
      </c>
    </row>
    <row r="203" spans="1:27" ht="30" customHeight="1">
      <c r="A203" s="365"/>
      <c r="B203" s="36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c r="AA203" s="50"/>
    </row>
    <row r="204" spans="1:27" ht="30" customHeight="1">
      <c r="A204" s="364"/>
      <c r="B204" s="357"/>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c r="AA204" s="50"/>
    </row>
    <row r="205" spans="1:27" ht="30" customHeight="1">
      <c r="A205" s="24" t="s">
        <v>36</v>
      </c>
      <c r="B205" s="26" t="s">
        <v>120</v>
      </c>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c r="AA205" s="50"/>
    </row>
    <row r="206" spans="1:27" ht="30" customHeight="1">
      <c r="A206" s="396" t="s">
        <v>64</v>
      </c>
      <c r="B206" s="396" t="s">
        <v>121</v>
      </c>
      <c r="C206" s="50"/>
      <c r="D206" s="50"/>
      <c r="E206" s="50"/>
      <c r="F206" s="50"/>
      <c r="G206" s="50"/>
      <c r="H206" s="50"/>
      <c r="I206" s="50"/>
      <c r="J206" s="50"/>
      <c r="K206" s="50"/>
      <c r="L206" s="50"/>
      <c r="M206" s="50"/>
      <c r="N206" s="50"/>
      <c r="O206" s="50"/>
      <c r="P206" s="50"/>
      <c r="Q206" s="50"/>
      <c r="R206" s="50"/>
      <c r="S206" s="50"/>
      <c r="T206" s="50"/>
      <c r="U206" s="50"/>
      <c r="V206" s="50"/>
      <c r="W206" s="50"/>
      <c r="X206" s="50"/>
      <c r="Y206" s="68" t="s">
        <v>451</v>
      </c>
      <c r="Z206" s="50"/>
      <c r="AA206" s="50" t="s">
        <v>479</v>
      </c>
    </row>
    <row r="207" spans="1:27" ht="30" customHeight="1">
      <c r="A207" s="397"/>
      <c r="B207" s="397"/>
      <c r="C207" s="50"/>
      <c r="D207" s="50"/>
      <c r="E207" s="50"/>
      <c r="F207" s="50"/>
      <c r="G207" s="50"/>
      <c r="H207" s="50"/>
      <c r="I207" s="50"/>
      <c r="J207" s="50"/>
      <c r="K207" s="50"/>
      <c r="L207" s="50"/>
      <c r="M207" s="50"/>
      <c r="N207" s="50"/>
      <c r="O207" s="50"/>
      <c r="P207" s="50"/>
      <c r="Q207" s="50"/>
      <c r="R207" s="50"/>
      <c r="S207" s="50"/>
      <c r="T207" s="50"/>
      <c r="U207" s="50"/>
      <c r="V207" s="50"/>
      <c r="W207" s="50"/>
      <c r="X207" s="50"/>
      <c r="Y207" s="68" t="s">
        <v>449</v>
      </c>
      <c r="Z207" s="50"/>
      <c r="AA207" s="50" t="s">
        <v>526</v>
      </c>
    </row>
    <row r="208" spans="1:27" ht="30" customHeight="1">
      <c r="A208" s="363" t="s">
        <v>54</v>
      </c>
      <c r="B208" s="356" t="s">
        <v>122</v>
      </c>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c r="AA208" s="50"/>
    </row>
    <row r="209" spans="1:27" ht="30" customHeight="1">
      <c r="A209" s="365"/>
      <c r="B209" s="36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c r="AA209" s="50"/>
    </row>
    <row r="210" spans="1:27" ht="30" customHeight="1">
      <c r="A210" s="364"/>
      <c r="B210" s="357"/>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c r="AA210" s="50"/>
    </row>
    <row r="211" spans="1:27" ht="30" customHeight="1">
      <c r="A211" s="24" t="s">
        <v>25</v>
      </c>
      <c r="B211" s="26" t="s">
        <v>123</v>
      </c>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c r="AA211" s="50"/>
    </row>
    <row r="212" spans="1:27" ht="30" customHeight="1">
      <c r="A212" s="24" t="s">
        <v>68</v>
      </c>
      <c r="B212" s="26" t="s">
        <v>124</v>
      </c>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c r="AA212" s="50"/>
    </row>
    <row r="213" spans="1:27" ht="30" customHeight="1">
      <c r="A213" s="396" t="s">
        <v>64</v>
      </c>
      <c r="B213" s="396" t="s">
        <v>125</v>
      </c>
      <c r="C213" s="50"/>
      <c r="D213" s="50"/>
      <c r="E213" s="50"/>
      <c r="F213" s="50"/>
      <c r="G213" s="50"/>
      <c r="H213" s="50"/>
      <c r="I213" s="50"/>
      <c r="J213" s="50"/>
      <c r="K213" s="50"/>
      <c r="L213" s="50"/>
      <c r="M213" s="50"/>
      <c r="N213" s="50"/>
      <c r="O213" s="50"/>
      <c r="P213" s="50"/>
      <c r="Q213" s="50"/>
      <c r="R213" s="50"/>
      <c r="S213" s="50"/>
      <c r="T213" s="50"/>
      <c r="U213" s="50"/>
      <c r="V213" s="50"/>
      <c r="W213" s="50"/>
      <c r="X213" s="50"/>
      <c r="Y213" s="68" t="s">
        <v>451</v>
      </c>
      <c r="Z213" s="50"/>
      <c r="AA213" s="50" t="s">
        <v>527</v>
      </c>
    </row>
    <row r="214" spans="1:27" ht="30" customHeight="1">
      <c r="A214" s="397"/>
      <c r="B214" s="397"/>
      <c r="C214" s="50"/>
      <c r="D214" s="50"/>
      <c r="E214" s="50"/>
      <c r="F214" s="50"/>
      <c r="G214" s="50"/>
      <c r="H214" s="50"/>
      <c r="I214" s="50"/>
      <c r="J214" s="50"/>
      <c r="K214" s="50"/>
      <c r="L214" s="50"/>
      <c r="M214" s="50"/>
      <c r="N214" s="50"/>
      <c r="O214" s="50"/>
      <c r="P214" s="50"/>
      <c r="Q214" s="50"/>
      <c r="R214" s="50"/>
      <c r="S214" s="50"/>
      <c r="T214" s="50"/>
      <c r="U214" s="50"/>
      <c r="V214" s="50"/>
      <c r="W214" s="50"/>
      <c r="X214" s="50"/>
      <c r="Y214" s="68" t="s">
        <v>449</v>
      </c>
      <c r="Z214" s="50"/>
      <c r="AA214" s="50" t="s">
        <v>528</v>
      </c>
    </row>
    <row r="215" spans="1:27" ht="30" customHeight="1">
      <c r="A215" s="24" t="s">
        <v>61</v>
      </c>
      <c r="B215" s="26" t="s">
        <v>126</v>
      </c>
      <c r="C215" s="50"/>
      <c r="D215" s="50"/>
      <c r="E215" s="50"/>
      <c r="F215" s="50"/>
      <c r="G215" s="50"/>
      <c r="H215" s="50"/>
      <c r="I215" s="50"/>
      <c r="J215" s="50"/>
      <c r="K215" s="50"/>
      <c r="L215" s="50"/>
      <c r="M215" s="50"/>
      <c r="N215" s="50"/>
      <c r="O215" s="50"/>
      <c r="P215" s="50"/>
      <c r="Q215" s="50"/>
      <c r="R215" s="50"/>
      <c r="S215" s="50"/>
      <c r="T215" s="50"/>
      <c r="U215" s="50"/>
      <c r="V215" s="50"/>
      <c r="W215" s="50"/>
      <c r="X215" s="50"/>
      <c r="Y215" s="68" t="s">
        <v>451</v>
      </c>
      <c r="Z215" s="50"/>
      <c r="AA215" s="50" t="s">
        <v>529</v>
      </c>
    </row>
    <row r="216" spans="1:27" ht="30" customHeight="1">
      <c r="A216" s="24" t="s">
        <v>25</v>
      </c>
      <c r="B216" s="26" t="s">
        <v>127</v>
      </c>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c r="AA216" s="50"/>
    </row>
    <row r="217" spans="1:27" ht="30" customHeight="1">
      <c r="A217" s="207" t="s">
        <v>27</v>
      </c>
      <c r="B217" s="208" t="s">
        <v>128</v>
      </c>
      <c r="C217" s="215"/>
      <c r="D217" s="215"/>
      <c r="E217" s="215"/>
      <c r="F217" s="215"/>
      <c r="G217" s="215"/>
      <c r="H217" s="215"/>
      <c r="I217" s="215"/>
      <c r="J217" s="215"/>
      <c r="K217" s="215"/>
      <c r="L217" s="215"/>
      <c r="M217" s="215"/>
      <c r="N217" s="215"/>
      <c r="O217" s="215"/>
      <c r="P217" s="215"/>
      <c r="Q217" s="215"/>
      <c r="R217" s="215"/>
      <c r="S217" s="215"/>
      <c r="T217" s="215"/>
      <c r="U217" s="215"/>
      <c r="V217" s="215"/>
      <c r="W217" s="215"/>
      <c r="X217" s="215"/>
      <c r="Y217" s="217" t="s">
        <v>449</v>
      </c>
      <c r="Z217" s="215"/>
      <c r="AA217" s="215" t="s">
        <v>530</v>
      </c>
    </row>
    <row r="218" spans="1:27" ht="30" customHeight="1">
      <c r="A218" s="24" t="s">
        <v>40</v>
      </c>
      <c r="B218" s="26" t="s">
        <v>129</v>
      </c>
      <c r="C218" s="50"/>
      <c r="D218" s="50"/>
      <c r="E218" s="50"/>
      <c r="F218" s="50"/>
      <c r="G218" s="50"/>
      <c r="H218" s="50"/>
      <c r="I218" s="50"/>
      <c r="J218" s="50"/>
      <c r="K218" s="50"/>
      <c r="L218" s="50"/>
      <c r="M218" s="50"/>
      <c r="N218" s="50"/>
      <c r="O218" s="50"/>
      <c r="P218" s="50"/>
      <c r="Q218" s="50"/>
      <c r="R218" s="50"/>
      <c r="S218" s="50"/>
      <c r="T218" s="50"/>
      <c r="U218" s="50"/>
      <c r="V218" s="50"/>
      <c r="W218" s="50"/>
      <c r="X218" s="50"/>
      <c r="Y218" s="68" t="s">
        <v>449</v>
      </c>
      <c r="Z218" s="50"/>
      <c r="AA218" s="50" t="s">
        <v>531</v>
      </c>
    </row>
  </sheetData>
  <mergeCells count="106">
    <mergeCell ref="AB3:AD3"/>
    <mergeCell ref="AB4:AD4"/>
    <mergeCell ref="Y4:AA4"/>
    <mergeCell ref="A7:A8"/>
    <mergeCell ref="B7:B8"/>
    <mergeCell ref="A18:A19"/>
    <mergeCell ref="B18:B19"/>
    <mergeCell ref="A28:A29"/>
    <mergeCell ref="B28:B29"/>
    <mergeCell ref="A1:AA2"/>
    <mergeCell ref="A4:A5"/>
    <mergeCell ref="B4:B5"/>
    <mergeCell ref="C4:C5"/>
    <mergeCell ref="D4:F4"/>
    <mergeCell ref="G4:I4"/>
    <mergeCell ref="J4:L4"/>
    <mergeCell ref="M4:O4"/>
    <mergeCell ref="P4:U4"/>
    <mergeCell ref="V4:X4"/>
    <mergeCell ref="Y3:AA3"/>
    <mergeCell ref="A39:A42"/>
    <mergeCell ref="B39:B42"/>
    <mergeCell ref="A46:A47"/>
    <mergeCell ref="B46:B47"/>
    <mergeCell ref="A49:A52"/>
    <mergeCell ref="B49:B52"/>
    <mergeCell ref="A30:A32"/>
    <mergeCell ref="B30:B32"/>
    <mergeCell ref="A33:A34"/>
    <mergeCell ref="B33:B34"/>
    <mergeCell ref="A36:A37"/>
    <mergeCell ref="B36:B37"/>
    <mergeCell ref="A70:A71"/>
    <mergeCell ref="B70:B71"/>
    <mergeCell ref="A72:A73"/>
    <mergeCell ref="B72:B73"/>
    <mergeCell ref="A74:A76"/>
    <mergeCell ref="B74:B76"/>
    <mergeCell ref="A53:A54"/>
    <mergeCell ref="B53:B54"/>
    <mergeCell ref="A56:A61"/>
    <mergeCell ref="B56:B61"/>
    <mergeCell ref="A63:A68"/>
    <mergeCell ref="B63:B68"/>
    <mergeCell ref="A89:A91"/>
    <mergeCell ref="B89:B91"/>
    <mergeCell ref="A93:A95"/>
    <mergeCell ref="B93:B95"/>
    <mergeCell ref="B98:B99"/>
    <mergeCell ref="A101:A105"/>
    <mergeCell ref="B101:B105"/>
    <mergeCell ref="A78:A79"/>
    <mergeCell ref="B78:B79"/>
    <mergeCell ref="A81:A82"/>
    <mergeCell ref="B81:B82"/>
    <mergeCell ref="A87:A88"/>
    <mergeCell ref="B87:B88"/>
    <mergeCell ref="A134:A135"/>
    <mergeCell ref="B134:B135"/>
    <mergeCell ref="A136:A137"/>
    <mergeCell ref="B136:B137"/>
    <mergeCell ref="A139:A140"/>
    <mergeCell ref="B139:B140"/>
    <mergeCell ref="A106:A108"/>
    <mergeCell ref="B106:B108"/>
    <mergeCell ref="B110:B111"/>
    <mergeCell ref="A115:A116"/>
    <mergeCell ref="B115:B116"/>
    <mergeCell ref="A120:A131"/>
    <mergeCell ref="B120:B131"/>
    <mergeCell ref="A155:A156"/>
    <mergeCell ref="B155:B156"/>
    <mergeCell ref="A157:A160"/>
    <mergeCell ref="B157:B160"/>
    <mergeCell ref="A162:A166"/>
    <mergeCell ref="B162:B166"/>
    <mergeCell ref="A141:A143"/>
    <mergeCell ref="B141:B143"/>
    <mergeCell ref="A144:A148"/>
    <mergeCell ref="B144:B148"/>
    <mergeCell ref="A153:A154"/>
    <mergeCell ref="B153:B154"/>
    <mergeCell ref="A178:A179"/>
    <mergeCell ref="B178:B179"/>
    <mergeCell ref="A181:A183"/>
    <mergeCell ref="B181:B183"/>
    <mergeCell ref="A186:A190"/>
    <mergeCell ref="B186:B190"/>
    <mergeCell ref="A167:A168"/>
    <mergeCell ref="B167:B168"/>
    <mergeCell ref="A170:A171"/>
    <mergeCell ref="B170:B171"/>
    <mergeCell ref="A173:A176"/>
    <mergeCell ref="B173:B176"/>
    <mergeCell ref="A206:A207"/>
    <mergeCell ref="B206:B207"/>
    <mergeCell ref="A208:A210"/>
    <mergeCell ref="B208:B210"/>
    <mergeCell ref="A213:A214"/>
    <mergeCell ref="B213:B214"/>
    <mergeCell ref="A192:A195"/>
    <mergeCell ref="B192:B195"/>
    <mergeCell ref="A199:A200"/>
    <mergeCell ref="B199:B200"/>
    <mergeCell ref="A202:A204"/>
    <mergeCell ref="B202:B20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5424B-C14B-4346-8CEF-DE0B5060E67F}">
  <dimension ref="A1:AY205"/>
  <sheetViews>
    <sheetView workbookViewId="0">
      <selection activeCell="R13" sqref="R13"/>
    </sheetView>
  </sheetViews>
  <sheetFormatPr baseColWidth="10" defaultRowHeight="13.8"/>
  <cols>
    <col min="1" max="1" width="24" customWidth="1"/>
    <col min="2" max="2" width="25.19921875" customWidth="1"/>
    <col min="3" max="4" width="0" hidden="1" customWidth="1"/>
    <col min="5" max="5" width="16.296875" hidden="1" customWidth="1"/>
    <col min="6" max="6" width="17.796875" hidden="1" customWidth="1"/>
    <col min="7" max="9" width="0" hidden="1" customWidth="1"/>
    <col min="10" max="10" width="13.796875" hidden="1" customWidth="1"/>
    <col min="11" max="12" width="0" hidden="1" customWidth="1"/>
    <col min="13" max="13" width="30.796875" customWidth="1"/>
    <col min="15" max="15" width="10.796875" bestFit="1" customWidth="1"/>
    <col min="16" max="16" width="14.796875" customWidth="1"/>
    <col min="17" max="17" width="15.8984375" customWidth="1"/>
    <col min="18" max="18" width="31.3984375" customWidth="1"/>
    <col min="19" max="19" width="50.19921875" customWidth="1"/>
    <col min="20" max="20" width="36.19921875" customWidth="1"/>
    <col min="21" max="21" width="27" bestFit="1" customWidth="1"/>
    <col min="22" max="22" width="12.8984375" bestFit="1" customWidth="1"/>
    <col min="23" max="23" width="17.796875" bestFit="1" customWidth="1"/>
    <col min="25" max="25" width="12.8984375" bestFit="1" customWidth="1"/>
    <col min="26" max="26" width="17.796875" bestFit="1" customWidth="1"/>
  </cols>
  <sheetData>
    <row r="1" spans="1:26" ht="14.4" customHeight="1">
      <c r="A1" s="376" t="s">
        <v>1078</v>
      </c>
      <c r="B1" s="376"/>
      <c r="C1" s="376"/>
      <c r="D1" s="376"/>
      <c r="E1" s="376"/>
      <c r="F1" s="376"/>
      <c r="G1" s="376"/>
      <c r="H1" s="376"/>
      <c r="I1" s="376"/>
      <c r="J1" s="376"/>
      <c r="K1" s="376"/>
      <c r="L1" s="376"/>
      <c r="M1" s="376"/>
      <c r="N1" s="376"/>
      <c r="O1" s="376"/>
      <c r="P1" s="376"/>
      <c r="Q1" s="376"/>
      <c r="R1" s="376"/>
      <c r="S1" s="376"/>
      <c r="T1" s="376"/>
      <c r="U1" s="376"/>
      <c r="V1" s="376"/>
      <c r="W1" s="376"/>
      <c r="X1" s="376"/>
      <c r="Y1" s="376"/>
      <c r="Z1" s="376"/>
    </row>
    <row r="2" spans="1:26" ht="14.4" customHeight="1">
      <c r="A2" s="376"/>
      <c r="B2" s="376"/>
      <c r="C2" s="376"/>
      <c r="D2" s="376"/>
      <c r="E2" s="376"/>
      <c r="F2" s="376"/>
      <c r="G2" s="376"/>
      <c r="H2" s="376"/>
      <c r="I2" s="376"/>
      <c r="J2" s="376"/>
      <c r="K2" s="376"/>
      <c r="L2" s="376"/>
      <c r="M2" s="376"/>
      <c r="N2" s="376"/>
      <c r="O2" s="376"/>
      <c r="P2" s="376"/>
      <c r="Q2" s="376"/>
      <c r="R2" s="376"/>
      <c r="S2" s="376"/>
      <c r="T2" s="376"/>
      <c r="U2" s="376"/>
      <c r="V2" s="376"/>
      <c r="W2" s="376"/>
      <c r="X2" s="376"/>
      <c r="Y2" s="376"/>
      <c r="Z2" s="376"/>
    </row>
    <row r="3" spans="1:26" ht="16.2" customHeight="1" thickBot="1">
      <c r="A3" s="377" t="s">
        <v>0</v>
      </c>
      <c r="B3" s="378" t="s">
        <v>1</v>
      </c>
      <c r="C3" s="417" t="s">
        <v>2</v>
      </c>
      <c r="D3" s="373" t="s">
        <v>20</v>
      </c>
      <c r="E3" s="373"/>
      <c r="F3" s="373"/>
      <c r="G3" s="418" t="s">
        <v>3</v>
      </c>
      <c r="H3" s="419"/>
      <c r="I3" s="420"/>
      <c r="J3" s="389" t="s">
        <v>4</v>
      </c>
      <c r="K3" s="421"/>
      <c r="L3" s="391"/>
      <c r="M3" s="422" t="s">
        <v>5</v>
      </c>
      <c r="N3" s="423"/>
      <c r="O3" s="424"/>
      <c r="P3" s="374" t="s">
        <v>6</v>
      </c>
      <c r="Q3" s="375"/>
      <c r="R3" s="375"/>
      <c r="S3" s="375"/>
      <c r="T3" s="375"/>
      <c r="U3" s="425" t="s">
        <v>24</v>
      </c>
      <c r="V3" s="425"/>
      <c r="W3" s="425"/>
      <c r="X3" s="425" t="s">
        <v>23</v>
      </c>
      <c r="Y3" s="425"/>
      <c r="Z3" s="425"/>
    </row>
    <row r="4" spans="1:26" ht="47.4" thickBot="1">
      <c r="A4" s="377" t="s">
        <v>0</v>
      </c>
      <c r="B4" s="378"/>
      <c r="C4" s="454"/>
      <c r="D4" s="12" t="s">
        <v>21</v>
      </c>
      <c r="E4" s="12" t="s">
        <v>22</v>
      </c>
      <c r="F4" s="12" t="s">
        <v>7</v>
      </c>
      <c r="G4" s="1" t="s">
        <v>7</v>
      </c>
      <c r="H4" s="2" t="s">
        <v>8</v>
      </c>
      <c r="I4" s="3" t="s">
        <v>9</v>
      </c>
      <c r="J4" s="4" t="s">
        <v>10</v>
      </c>
      <c r="K4" s="5" t="s">
        <v>11</v>
      </c>
      <c r="L4" s="6" t="s">
        <v>9</v>
      </c>
      <c r="M4" s="7" t="s">
        <v>12</v>
      </c>
      <c r="N4" s="8" t="s">
        <v>13</v>
      </c>
      <c r="O4" s="9" t="s">
        <v>7</v>
      </c>
      <c r="P4" s="10" t="s">
        <v>14</v>
      </c>
      <c r="Q4" s="11" t="s">
        <v>15</v>
      </c>
      <c r="R4" s="11" t="s">
        <v>16</v>
      </c>
      <c r="S4" s="11" t="s">
        <v>17</v>
      </c>
      <c r="T4" s="13" t="s">
        <v>18</v>
      </c>
      <c r="U4" s="14" t="s">
        <v>21</v>
      </c>
      <c r="V4" s="14" t="s">
        <v>22</v>
      </c>
      <c r="W4" s="14" t="s">
        <v>7</v>
      </c>
      <c r="X4" s="14" t="s">
        <v>21</v>
      </c>
      <c r="Y4" s="14" t="s">
        <v>22</v>
      </c>
      <c r="Z4" s="14" t="s">
        <v>7</v>
      </c>
    </row>
    <row r="5" spans="1:26" ht="15.6" thickBot="1">
      <c r="A5" s="15" t="s">
        <v>45</v>
      </c>
      <c r="B5" s="16" t="s">
        <v>130</v>
      </c>
    </row>
    <row r="6" spans="1:26" ht="14.4" customHeight="1" thickBot="1">
      <c r="A6" s="218" t="s">
        <v>64</v>
      </c>
      <c r="B6" s="219" t="s">
        <v>131</v>
      </c>
    </row>
    <row r="7" spans="1:26" ht="14.4" customHeight="1" thickBot="1">
      <c r="A7" s="17" t="s">
        <v>61</v>
      </c>
      <c r="B7" s="18" t="s">
        <v>132</v>
      </c>
    </row>
    <row r="8" spans="1:26" ht="14.4" customHeight="1" thickBot="1">
      <c r="A8" s="17" t="s">
        <v>61</v>
      </c>
      <c r="B8" s="18" t="s">
        <v>133</v>
      </c>
    </row>
    <row r="9" spans="1:26" ht="15.6" thickBot="1">
      <c r="A9" s="17" t="s">
        <v>61</v>
      </c>
      <c r="B9" s="18" t="s">
        <v>134</v>
      </c>
    </row>
    <row r="10" spans="1:26" ht="15.6" thickBot="1">
      <c r="A10" s="17" t="s">
        <v>36</v>
      </c>
      <c r="B10" s="18" t="s">
        <v>135</v>
      </c>
    </row>
    <row r="11" spans="1:26" ht="15.6" thickBot="1">
      <c r="A11" s="202" t="s">
        <v>54</v>
      </c>
      <c r="B11" s="203" t="s">
        <v>136</v>
      </c>
    </row>
    <row r="12" spans="1:26" s="144" customFormat="1" ht="15.6" thickBot="1">
      <c r="A12" s="154" t="s">
        <v>137</v>
      </c>
      <c r="B12" s="155" t="s">
        <v>138</v>
      </c>
    </row>
    <row r="13" spans="1:26" ht="14.4" customHeight="1" thickBot="1">
      <c r="A13" s="154" t="s">
        <v>40</v>
      </c>
      <c r="B13" s="205" t="s">
        <v>139</v>
      </c>
    </row>
    <row r="14" spans="1:26" ht="14.4" customHeight="1" thickBot="1">
      <c r="A14" s="15" t="s">
        <v>36</v>
      </c>
      <c r="B14" s="20" t="s">
        <v>140</v>
      </c>
    </row>
    <row r="15" spans="1:26" ht="14.4" customHeight="1" thickBot="1">
      <c r="A15" s="15" t="s">
        <v>61</v>
      </c>
      <c r="B15" s="21" t="s">
        <v>141</v>
      </c>
    </row>
    <row r="16" spans="1:26" ht="14.4" customHeight="1" thickBot="1">
      <c r="A16" s="19" t="s">
        <v>40</v>
      </c>
      <c r="B16" s="29" t="s">
        <v>142</v>
      </c>
    </row>
    <row r="17" spans="1:51" ht="15.6" thickBot="1">
      <c r="A17" s="15" t="s">
        <v>49</v>
      </c>
      <c r="B17" s="21" t="s">
        <v>143</v>
      </c>
    </row>
    <row r="18" spans="1:51" ht="14.4" customHeight="1">
      <c r="A18" s="22" t="s">
        <v>144</v>
      </c>
      <c r="B18" s="23" t="s">
        <v>145</v>
      </c>
    </row>
    <row r="19" spans="1:51" ht="14.4" customHeight="1">
      <c r="A19" s="24" t="s">
        <v>34</v>
      </c>
      <c r="B19" s="25" t="s">
        <v>146</v>
      </c>
    </row>
    <row r="20" spans="1:51" ht="14.4" customHeight="1">
      <c r="A20" s="30" t="s">
        <v>54</v>
      </c>
      <c r="B20" s="31" t="s">
        <v>147</v>
      </c>
    </row>
    <row r="21" spans="1:51" s="82" customFormat="1" ht="149.4" customHeight="1">
      <c r="A21" s="80" t="s">
        <v>40</v>
      </c>
      <c r="B21" s="81" t="s">
        <v>148</v>
      </c>
      <c r="M21" s="83" t="s">
        <v>532</v>
      </c>
      <c r="N21" s="83" t="s">
        <v>533</v>
      </c>
      <c r="O21" s="83">
        <v>500</v>
      </c>
      <c r="P21" s="84">
        <v>1</v>
      </c>
      <c r="Q21" s="83" t="s">
        <v>534</v>
      </c>
      <c r="R21" s="83" t="s">
        <v>535</v>
      </c>
      <c r="S21" s="83" t="s">
        <v>536</v>
      </c>
      <c r="T21" s="83" t="s">
        <v>537</v>
      </c>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row>
    <row r="22" spans="1:51" ht="14.4" customHeight="1">
      <c r="A22" s="22" t="s">
        <v>30</v>
      </c>
      <c r="B22" s="44" t="s">
        <v>149</v>
      </c>
    </row>
    <row r="23" spans="1:51" ht="14.4" customHeight="1">
      <c r="A23" s="24" t="s">
        <v>30</v>
      </c>
      <c r="B23" s="25" t="s">
        <v>150</v>
      </c>
    </row>
    <row r="24" spans="1:51" ht="14.4" customHeight="1">
      <c r="A24" s="363" t="s">
        <v>68</v>
      </c>
      <c r="B24" s="356" t="s">
        <v>151</v>
      </c>
    </row>
    <row r="25" spans="1:51">
      <c r="A25" s="364"/>
      <c r="B25" s="357"/>
    </row>
    <row r="26" spans="1:51" s="160" customFormat="1" ht="14.4" customHeight="1">
      <c r="A26" s="366" t="s">
        <v>40</v>
      </c>
      <c r="B26" s="358" t="s">
        <v>152</v>
      </c>
    </row>
    <row r="27" spans="1:51" s="160" customFormat="1" ht="14.4" customHeight="1">
      <c r="A27" s="367"/>
      <c r="B27" s="368"/>
    </row>
    <row r="28" spans="1:51" s="160" customFormat="1" ht="14.4" customHeight="1">
      <c r="A28" s="403"/>
      <c r="B28" s="359"/>
    </row>
    <row r="29" spans="1:51" s="82" customFormat="1" ht="98.4" customHeight="1">
      <c r="A29" s="444" t="s">
        <v>40</v>
      </c>
      <c r="B29" s="453" t="s">
        <v>153</v>
      </c>
      <c r="C29" s="439"/>
      <c r="D29" s="433"/>
      <c r="E29" s="433"/>
      <c r="F29" s="433"/>
      <c r="G29" s="433"/>
      <c r="H29" s="433"/>
      <c r="I29" s="433"/>
      <c r="J29" s="433"/>
      <c r="K29" s="433"/>
      <c r="L29" s="433"/>
      <c r="M29" s="433"/>
      <c r="N29" s="433"/>
      <c r="O29" s="433"/>
      <c r="P29" s="446">
        <v>4</v>
      </c>
      <c r="Q29" s="83" t="s">
        <v>538</v>
      </c>
      <c r="R29" s="83" t="s">
        <v>539</v>
      </c>
      <c r="S29" s="83" t="s">
        <v>540</v>
      </c>
      <c r="T29" s="440" t="s">
        <v>537</v>
      </c>
      <c r="U29" s="433"/>
      <c r="V29" s="433"/>
      <c r="W29" s="433"/>
      <c r="X29" s="433"/>
      <c r="Y29" s="433"/>
      <c r="Z29" s="433"/>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row>
    <row r="30" spans="1:51" s="82" customFormat="1" ht="120" customHeight="1">
      <c r="A30" s="444"/>
      <c r="B30" s="453"/>
      <c r="C30" s="439"/>
      <c r="D30" s="435"/>
      <c r="E30" s="435"/>
      <c r="F30" s="435"/>
      <c r="G30" s="435"/>
      <c r="H30" s="435"/>
      <c r="I30" s="435"/>
      <c r="J30" s="435"/>
      <c r="K30" s="435"/>
      <c r="L30" s="435"/>
      <c r="M30" s="435"/>
      <c r="N30" s="435"/>
      <c r="O30" s="435"/>
      <c r="P30" s="446"/>
      <c r="Q30" s="83" t="s">
        <v>541</v>
      </c>
      <c r="R30" s="83" t="s">
        <v>542</v>
      </c>
      <c r="S30" s="83" t="s">
        <v>543</v>
      </c>
      <c r="T30" s="441"/>
      <c r="U30" s="435"/>
      <c r="V30" s="435"/>
      <c r="W30" s="435"/>
      <c r="X30" s="435"/>
      <c r="Y30" s="435"/>
      <c r="Z30" s="435"/>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row>
    <row r="31" spans="1:51" ht="14.4" customHeight="1">
      <c r="A31" s="22" t="s">
        <v>34</v>
      </c>
      <c r="B31" s="23" t="s">
        <v>154</v>
      </c>
    </row>
    <row r="32" spans="1:51" ht="14.4" customHeight="1">
      <c r="A32" s="363" t="s">
        <v>61</v>
      </c>
      <c r="B32" s="356" t="s">
        <v>155</v>
      </c>
    </row>
    <row r="33" spans="1:2">
      <c r="A33" s="364"/>
      <c r="B33" s="357"/>
    </row>
    <row r="34" spans="1:2" ht="14.4" customHeight="1">
      <c r="A34" s="24" t="s">
        <v>25</v>
      </c>
      <c r="B34" s="26" t="s">
        <v>26</v>
      </c>
    </row>
    <row r="35" spans="1:2" ht="14.4" customHeight="1">
      <c r="A35" s="406" t="s">
        <v>27</v>
      </c>
      <c r="B35" s="356" t="s">
        <v>28</v>
      </c>
    </row>
    <row r="36" spans="1:2">
      <c r="A36" s="407"/>
      <c r="B36" s="360"/>
    </row>
    <row r="37" spans="1:2" ht="14.4" customHeight="1">
      <c r="A37" s="407"/>
      <c r="B37" s="360"/>
    </row>
    <row r="38" spans="1:2" ht="14.4" customHeight="1">
      <c r="A38" s="408"/>
      <c r="B38" s="357"/>
    </row>
    <row r="39" spans="1:2" ht="15">
      <c r="A39" s="27" t="s">
        <v>27</v>
      </c>
      <c r="B39" s="26" t="s">
        <v>29</v>
      </c>
    </row>
    <row r="40" spans="1:2" ht="15">
      <c r="A40" s="24" t="s">
        <v>30</v>
      </c>
      <c r="B40" s="26" t="s">
        <v>31</v>
      </c>
    </row>
    <row r="41" spans="1:2" ht="15">
      <c r="A41" s="24" t="s">
        <v>30</v>
      </c>
      <c r="B41" s="26" t="s">
        <v>32</v>
      </c>
    </row>
    <row r="42" spans="1:2">
      <c r="A42" s="406" t="s">
        <v>27</v>
      </c>
      <c r="B42" s="356" t="s">
        <v>33</v>
      </c>
    </row>
    <row r="43" spans="1:2" ht="14.4" customHeight="1">
      <c r="A43" s="408"/>
      <c r="B43" s="357"/>
    </row>
    <row r="44" spans="1:2" ht="14.4" customHeight="1">
      <c r="A44" s="24" t="s">
        <v>34</v>
      </c>
      <c r="B44" s="26" t="s">
        <v>35</v>
      </c>
    </row>
    <row r="45" spans="1:2" ht="14.4" customHeight="1">
      <c r="A45" s="363" t="s">
        <v>36</v>
      </c>
      <c r="B45" s="356" t="s">
        <v>37</v>
      </c>
    </row>
    <row r="46" spans="1:2" ht="14.4" customHeight="1">
      <c r="A46" s="365"/>
      <c r="B46" s="360"/>
    </row>
    <row r="47" spans="1:2" ht="14.4" customHeight="1">
      <c r="A47" s="365"/>
      <c r="B47" s="360"/>
    </row>
    <row r="48" spans="1:2">
      <c r="A48" s="364"/>
      <c r="B48" s="357"/>
    </row>
    <row r="49" spans="1:2" ht="14.4" customHeight="1">
      <c r="A49" s="363" t="s">
        <v>38</v>
      </c>
      <c r="B49" s="356" t="s">
        <v>39</v>
      </c>
    </row>
    <row r="50" spans="1:2" ht="14.4" customHeight="1">
      <c r="A50" s="364"/>
      <c r="B50" s="357"/>
    </row>
    <row r="51" spans="1:2" ht="14.4" customHeight="1">
      <c r="A51" s="24" t="s">
        <v>40</v>
      </c>
      <c r="B51" s="26" t="s">
        <v>41</v>
      </c>
    </row>
    <row r="52" spans="1:2">
      <c r="A52" s="363" t="s">
        <v>42</v>
      </c>
      <c r="B52" s="356" t="s">
        <v>43</v>
      </c>
    </row>
    <row r="53" spans="1:2">
      <c r="A53" s="365"/>
      <c r="B53" s="360"/>
    </row>
    <row r="54" spans="1:2">
      <c r="A54" s="365"/>
      <c r="B54" s="360"/>
    </row>
    <row r="55" spans="1:2">
      <c r="A55" s="365"/>
      <c r="B55" s="360"/>
    </row>
    <row r="56" spans="1:2" ht="14.4" customHeight="1">
      <c r="A56" s="365"/>
      <c r="B56" s="360"/>
    </row>
    <row r="57" spans="1:2" ht="14.4" customHeight="1">
      <c r="A57" s="364"/>
      <c r="B57" s="357"/>
    </row>
    <row r="58" spans="1:2" ht="14.4" customHeight="1">
      <c r="A58" s="24" t="s">
        <v>38</v>
      </c>
      <c r="B58" s="26" t="s">
        <v>44</v>
      </c>
    </row>
    <row r="59" spans="1:2" ht="14.4" customHeight="1">
      <c r="A59" s="363" t="s">
        <v>45</v>
      </c>
      <c r="B59" s="356" t="s">
        <v>46</v>
      </c>
    </row>
    <row r="60" spans="1:2" ht="14.4" customHeight="1">
      <c r="A60" s="365"/>
      <c r="B60" s="360"/>
    </row>
    <row r="61" spans="1:2" ht="14.4" customHeight="1">
      <c r="A61" s="365"/>
      <c r="B61" s="360"/>
    </row>
    <row r="62" spans="1:2" ht="14.4" customHeight="1">
      <c r="A62" s="365"/>
      <c r="B62" s="360"/>
    </row>
    <row r="63" spans="1:2" ht="14.4" customHeight="1">
      <c r="A63" s="365"/>
      <c r="B63" s="360"/>
    </row>
    <row r="64" spans="1:2">
      <c r="A64" s="364"/>
      <c r="B64" s="357"/>
    </row>
    <row r="65" spans="1:2" ht="15">
      <c r="A65" s="24" t="s">
        <v>36</v>
      </c>
      <c r="B65" s="26" t="s">
        <v>47</v>
      </c>
    </row>
    <row r="66" spans="1:2">
      <c r="A66" s="363" t="s">
        <v>34</v>
      </c>
      <c r="B66" s="356" t="s">
        <v>48</v>
      </c>
    </row>
    <row r="67" spans="1:2">
      <c r="A67" s="364"/>
      <c r="B67" s="357"/>
    </row>
    <row r="68" spans="1:2">
      <c r="A68" s="363" t="s">
        <v>49</v>
      </c>
      <c r="B68" s="356" t="s">
        <v>50</v>
      </c>
    </row>
    <row r="69" spans="1:2">
      <c r="A69" s="364"/>
      <c r="B69" s="357"/>
    </row>
    <row r="70" spans="1:2">
      <c r="A70" s="363" t="s">
        <v>38</v>
      </c>
      <c r="B70" s="356" t="s">
        <v>51</v>
      </c>
    </row>
    <row r="71" spans="1:2">
      <c r="A71" s="365"/>
      <c r="B71" s="360"/>
    </row>
    <row r="72" spans="1:2">
      <c r="A72" s="365"/>
      <c r="B72" s="360"/>
    </row>
    <row r="73" spans="1:2" ht="14.4" customHeight="1">
      <c r="A73" s="24" t="s">
        <v>45</v>
      </c>
      <c r="B73" s="26" t="s">
        <v>52</v>
      </c>
    </row>
    <row r="74" spans="1:2" ht="14.4" customHeight="1">
      <c r="A74" s="363" t="s">
        <v>38</v>
      </c>
      <c r="B74" s="356" t="s">
        <v>53</v>
      </c>
    </row>
    <row r="75" spans="1:2" ht="14.4" customHeight="1">
      <c r="A75" s="364"/>
      <c r="B75" s="357"/>
    </row>
    <row r="76" spans="1:2" s="144" customFormat="1" ht="14.4" customHeight="1">
      <c r="A76" s="142" t="s">
        <v>54</v>
      </c>
      <c r="B76" s="143" t="s">
        <v>55</v>
      </c>
    </row>
    <row r="77" spans="1:2" ht="14.4" customHeight="1">
      <c r="A77" s="363" t="s">
        <v>30</v>
      </c>
      <c r="B77" s="356" t="s">
        <v>56</v>
      </c>
    </row>
    <row r="78" spans="1:2" ht="14.4" customHeight="1">
      <c r="A78" s="364"/>
      <c r="B78" s="357"/>
    </row>
    <row r="79" spans="1:2" ht="14.4" customHeight="1">
      <c r="A79" s="24" t="s">
        <v>30</v>
      </c>
      <c r="B79" s="79" t="s">
        <v>57</v>
      </c>
    </row>
    <row r="80" spans="1:2" ht="14.4" customHeight="1">
      <c r="A80" s="24" t="s">
        <v>45</v>
      </c>
      <c r="B80" s="26" t="s">
        <v>58</v>
      </c>
    </row>
    <row r="81" spans="1:51" ht="14.4" customHeight="1">
      <c r="A81" s="24" t="s">
        <v>38</v>
      </c>
      <c r="B81" s="26" t="s">
        <v>59</v>
      </c>
    </row>
    <row r="82" spans="1:51" ht="14.4" customHeight="1">
      <c r="A82" s="24" t="s">
        <v>38</v>
      </c>
      <c r="B82" s="26" t="s">
        <v>60</v>
      </c>
    </row>
    <row r="83" spans="1:51" ht="14.4" customHeight="1">
      <c r="A83" s="363" t="s">
        <v>61</v>
      </c>
      <c r="B83" s="356" t="s">
        <v>62</v>
      </c>
    </row>
    <row r="84" spans="1:51" ht="14.4" customHeight="1">
      <c r="A84" s="364"/>
      <c r="B84" s="357"/>
    </row>
    <row r="85" spans="1:51">
      <c r="A85" s="363" t="s">
        <v>25</v>
      </c>
      <c r="B85" s="356" t="s">
        <v>63</v>
      </c>
    </row>
    <row r="86" spans="1:51">
      <c r="A86" s="365"/>
      <c r="B86" s="360"/>
    </row>
    <row r="87" spans="1:51">
      <c r="A87" s="364"/>
      <c r="B87" s="357"/>
    </row>
    <row r="88" spans="1:51" ht="14.4" customHeight="1">
      <c r="A88" s="24" t="s">
        <v>64</v>
      </c>
      <c r="B88" s="26" t="s">
        <v>65</v>
      </c>
    </row>
    <row r="89" spans="1:51" ht="14.4" customHeight="1">
      <c r="A89" s="363" t="s">
        <v>64</v>
      </c>
      <c r="B89" s="356" t="s">
        <v>66</v>
      </c>
    </row>
    <row r="90" spans="1:51">
      <c r="A90" s="365"/>
      <c r="B90" s="360"/>
    </row>
    <row r="91" spans="1:51" ht="14.4" customHeight="1">
      <c r="A91" s="364"/>
      <c r="B91" s="357"/>
    </row>
    <row r="92" spans="1:51" ht="14.4" customHeight="1">
      <c r="A92" s="24" t="s">
        <v>34</v>
      </c>
      <c r="B92" s="26" t="s">
        <v>67</v>
      </c>
    </row>
    <row r="93" spans="1:51" ht="14.4" customHeight="1">
      <c r="A93" s="24" t="s">
        <v>68</v>
      </c>
      <c r="B93" s="26" t="s">
        <v>69</v>
      </c>
    </row>
    <row r="94" spans="1:51" ht="14.4" customHeight="1">
      <c r="A94" s="24" t="s">
        <v>27</v>
      </c>
      <c r="B94" s="26" t="s">
        <v>70</v>
      </c>
    </row>
    <row r="95" spans="1:51" ht="14.4" customHeight="1">
      <c r="A95" s="30" t="s">
        <v>68</v>
      </c>
      <c r="B95" s="35" t="s">
        <v>71</v>
      </c>
    </row>
    <row r="96" spans="1:51" s="82" customFormat="1" ht="241.95" customHeight="1">
      <c r="A96" s="444" t="s">
        <v>72</v>
      </c>
      <c r="B96" s="445" t="s">
        <v>72</v>
      </c>
      <c r="C96" s="439"/>
      <c r="D96" s="439"/>
      <c r="E96" s="439"/>
      <c r="F96" s="439"/>
      <c r="G96" s="439"/>
      <c r="H96" s="439"/>
      <c r="I96" s="439"/>
      <c r="J96" s="439"/>
      <c r="K96" s="439"/>
      <c r="L96" s="439"/>
      <c r="M96" s="451" t="s">
        <v>544</v>
      </c>
      <c r="N96" s="452">
        <v>45941</v>
      </c>
      <c r="O96" s="446">
        <v>33</v>
      </c>
      <c r="P96" s="433"/>
      <c r="Q96" s="433"/>
      <c r="R96" s="433"/>
      <c r="S96" s="433"/>
      <c r="T96" s="433"/>
      <c r="U96" s="433"/>
      <c r="V96" s="433"/>
      <c r="W96" s="433"/>
      <c r="X96" s="433"/>
      <c r="Y96" s="433"/>
      <c r="Z96" s="433"/>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row>
    <row r="97" spans="1:51" s="82" customFormat="1" ht="14.4" customHeight="1">
      <c r="A97" s="444"/>
      <c r="B97" s="445"/>
      <c r="C97" s="439"/>
      <c r="D97" s="439"/>
      <c r="E97" s="439"/>
      <c r="F97" s="439"/>
      <c r="G97" s="439"/>
      <c r="H97" s="439"/>
      <c r="I97" s="439"/>
      <c r="J97" s="439"/>
      <c r="K97" s="439"/>
      <c r="L97" s="439"/>
      <c r="M97" s="451"/>
      <c r="N97" s="446"/>
      <c r="O97" s="446"/>
      <c r="P97" s="434"/>
      <c r="Q97" s="434"/>
      <c r="R97" s="434"/>
      <c r="S97" s="434"/>
      <c r="T97" s="434"/>
      <c r="U97" s="434"/>
      <c r="V97" s="434"/>
      <c r="W97" s="434"/>
      <c r="X97" s="434"/>
      <c r="Y97" s="434"/>
      <c r="Z97" s="434"/>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row>
    <row r="98" spans="1:51" s="82" customFormat="1" ht="14.4" customHeight="1">
      <c r="A98" s="444"/>
      <c r="B98" s="445"/>
      <c r="C98" s="439"/>
      <c r="D98" s="439"/>
      <c r="E98" s="439"/>
      <c r="F98" s="439"/>
      <c r="G98" s="439"/>
      <c r="H98" s="439"/>
      <c r="I98" s="439"/>
      <c r="J98" s="439"/>
      <c r="K98" s="439"/>
      <c r="L98" s="439"/>
      <c r="M98" s="451"/>
      <c r="N98" s="446"/>
      <c r="O98" s="446"/>
      <c r="P98" s="434"/>
      <c r="Q98" s="434"/>
      <c r="R98" s="434"/>
      <c r="S98" s="434"/>
      <c r="T98" s="434"/>
      <c r="U98" s="434"/>
      <c r="V98" s="434"/>
      <c r="W98" s="434"/>
      <c r="X98" s="434"/>
      <c r="Y98" s="434"/>
      <c r="Z98" s="434"/>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row>
    <row r="99" spans="1:51" s="82" customFormat="1" ht="14.4" customHeight="1">
      <c r="A99" s="444"/>
      <c r="B99" s="445"/>
      <c r="C99" s="439"/>
      <c r="D99" s="439"/>
      <c r="E99" s="439"/>
      <c r="F99" s="439"/>
      <c r="G99" s="439"/>
      <c r="H99" s="439"/>
      <c r="I99" s="439"/>
      <c r="J99" s="439"/>
      <c r="K99" s="439"/>
      <c r="L99" s="439"/>
      <c r="M99" s="451"/>
      <c r="N99" s="446"/>
      <c r="O99" s="446"/>
      <c r="P99" s="434"/>
      <c r="Q99" s="434"/>
      <c r="R99" s="434"/>
      <c r="S99" s="434"/>
      <c r="T99" s="434"/>
      <c r="U99" s="434"/>
      <c r="V99" s="434"/>
      <c r="W99" s="434"/>
      <c r="X99" s="434"/>
      <c r="Y99" s="434"/>
      <c r="Z99" s="434"/>
      <c r="AA99" s="50"/>
      <c r="AB99" s="50"/>
      <c r="AC99" s="50"/>
      <c r="AD99" s="50"/>
      <c r="AE99" s="50"/>
      <c r="AF99" s="50"/>
      <c r="AG99" s="50"/>
      <c r="AH99" s="50"/>
      <c r="AI99" s="50"/>
      <c r="AJ99" s="50"/>
      <c r="AK99" s="50"/>
      <c r="AL99" s="50"/>
      <c r="AM99" s="50"/>
      <c r="AN99" s="50"/>
      <c r="AO99" s="50"/>
      <c r="AP99" s="50"/>
      <c r="AQ99" s="50"/>
      <c r="AR99" s="50"/>
      <c r="AS99" s="50"/>
      <c r="AT99" s="50"/>
      <c r="AU99" s="50"/>
      <c r="AV99" s="50"/>
      <c r="AW99" s="50"/>
      <c r="AX99" s="50"/>
      <c r="AY99" s="50"/>
    </row>
    <row r="100" spans="1:51" s="82" customFormat="1" ht="14.4" customHeight="1">
      <c r="A100" s="444"/>
      <c r="B100" s="445"/>
      <c r="C100" s="439"/>
      <c r="D100" s="439"/>
      <c r="E100" s="439"/>
      <c r="F100" s="439"/>
      <c r="G100" s="439"/>
      <c r="H100" s="439"/>
      <c r="I100" s="439"/>
      <c r="J100" s="439"/>
      <c r="K100" s="439"/>
      <c r="L100" s="439"/>
      <c r="M100" s="451"/>
      <c r="N100" s="446"/>
      <c r="O100" s="446"/>
      <c r="P100" s="435"/>
      <c r="Q100" s="435"/>
      <c r="R100" s="435"/>
      <c r="S100" s="435"/>
      <c r="T100" s="435"/>
      <c r="U100" s="435"/>
      <c r="V100" s="435"/>
      <c r="W100" s="435"/>
      <c r="X100" s="435"/>
      <c r="Y100" s="435"/>
      <c r="Z100" s="435"/>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row>
    <row r="101" spans="1:51" s="82" customFormat="1">
      <c r="A101" s="450" t="s">
        <v>27</v>
      </c>
      <c r="B101" s="445" t="s">
        <v>73</v>
      </c>
      <c r="C101" s="433"/>
      <c r="D101" s="433"/>
      <c r="E101" s="433"/>
      <c r="F101" s="433"/>
      <c r="G101" s="433"/>
      <c r="H101" s="433"/>
      <c r="I101" s="433"/>
      <c r="J101" s="433"/>
      <c r="K101" s="433"/>
      <c r="L101" s="433"/>
      <c r="M101" s="433"/>
      <c r="N101" s="433"/>
      <c r="O101" s="433"/>
      <c r="P101" s="439">
        <v>1</v>
      </c>
      <c r="Q101" s="440" t="s">
        <v>545</v>
      </c>
      <c r="R101" s="440" t="s">
        <v>546</v>
      </c>
      <c r="S101" s="440" t="s">
        <v>547</v>
      </c>
      <c r="T101" s="440" t="s">
        <v>537</v>
      </c>
      <c r="U101" s="433"/>
      <c r="V101" s="433"/>
      <c r="W101" s="433"/>
      <c r="X101" s="433"/>
      <c r="Y101" s="433"/>
      <c r="Z101" s="433"/>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row>
    <row r="102" spans="1:51" s="82" customFormat="1">
      <c r="A102" s="450"/>
      <c r="B102" s="445"/>
      <c r="C102" s="434"/>
      <c r="D102" s="434"/>
      <c r="E102" s="434"/>
      <c r="F102" s="434"/>
      <c r="G102" s="434"/>
      <c r="H102" s="434"/>
      <c r="I102" s="434"/>
      <c r="J102" s="434"/>
      <c r="K102" s="434"/>
      <c r="L102" s="434"/>
      <c r="M102" s="434"/>
      <c r="N102" s="434"/>
      <c r="O102" s="434"/>
      <c r="P102" s="439"/>
      <c r="Q102" s="443"/>
      <c r="R102" s="443"/>
      <c r="S102" s="449"/>
      <c r="T102" s="443"/>
      <c r="U102" s="434"/>
      <c r="V102" s="434"/>
      <c r="W102" s="434"/>
      <c r="X102" s="434"/>
      <c r="Y102" s="434"/>
      <c r="Z102" s="434"/>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row>
    <row r="103" spans="1:51" s="82" customFormat="1" ht="48.6" customHeight="1">
      <c r="A103" s="450"/>
      <c r="B103" s="445"/>
      <c r="C103" s="435"/>
      <c r="D103" s="435"/>
      <c r="E103" s="435"/>
      <c r="F103" s="435"/>
      <c r="G103" s="435"/>
      <c r="H103" s="435"/>
      <c r="I103" s="435"/>
      <c r="J103" s="435"/>
      <c r="K103" s="435"/>
      <c r="L103" s="435"/>
      <c r="M103" s="435"/>
      <c r="N103" s="435"/>
      <c r="O103" s="435"/>
      <c r="P103" s="439"/>
      <c r="Q103" s="441"/>
      <c r="R103" s="441"/>
      <c r="S103" s="442"/>
      <c r="T103" s="441"/>
      <c r="U103" s="435"/>
      <c r="V103" s="435"/>
      <c r="W103" s="435"/>
      <c r="X103" s="435"/>
      <c r="Y103" s="435"/>
      <c r="Z103" s="435"/>
      <c r="AA103" s="50"/>
      <c r="AB103" s="50"/>
      <c r="AC103" s="50"/>
      <c r="AD103" s="50"/>
      <c r="AE103" s="50"/>
      <c r="AF103" s="50"/>
      <c r="AG103" s="50"/>
      <c r="AH103" s="50"/>
      <c r="AI103" s="50"/>
      <c r="AJ103" s="50"/>
      <c r="AK103" s="50"/>
      <c r="AL103" s="50"/>
      <c r="AM103" s="50"/>
      <c r="AN103" s="50"/>
      <c r="AO103" s="50"/>
      <c r="AP103" s="50"/>
      <c r="AQ103" s="50"/>
      <c r="AR103" s="50"/>
      <c r="AS103" s="50"/>
      <c r="AT103" s="50"/>
      <c r="AU103" s="50"/>
      <c r="AV103" s="50"/>
      <c r="AW103" s="50"/>
      <c r="AX103" s="50"/>
      <c r="AY103" s="50"/>
    </row>
    <row r="104" spans="1:51" ht="15">
      <c r="A104" s="22" t="s">
        <v>45</v>
      </c>
      <c r="B104" s="23" t="s">
        <v>74</v>
      </c>
    </row>
    <row r="105" spans="1:51" ht="15">
      <c r="A105" s="24" t="s">
        <v>40</v>
      </c>
      <c r="B105" s="26" t="s">
        <v>75</v>
      </c>
    </row>
    <row r="106" spans="1:51" ht="14.4" customHeight="1">
      <c r="A106" s="24" t="s">
        <v>45</v>
      </c>
      <c r="B106" s="26" t="s">
        <v>76</v>
      </c>
    </row>
    <row r="107" spans="1:51" ht="14.4" customHeight="1">
      <c r="A107" s="24" t="s">
        <v>64</v>
      </c>
      <c r="B107" s="26" t="s">
        <v>77</v>
      </c>
    </row>
    <row r="108" spans="1:51" ht="14.4" customHeight="1">
      <c r="A108" s="27" t="s">
        <v>64</v>
      </c>
      <c r="B108" s="25" t="s">
        <v>78</v>
      </c>
    </row>
    <row r="109" spans="1:51" ht="14.4" customHeight="1">
      <c r="A109" s="24" t="s">
        <v>25</v>
      </c>
      <c r="B109" s="26" t="s">
        <v>79</v>
      </c>
    </row>
    <row r="110" spans="1:51" ht="14.4" customHeight="1">
      <c r="A110" s="24" t="s">
        <v>25</v>
      </c>
      <c r="B110" s="26" t="s">
        <v>80</v>
      </c>
    </row>
    <row r="111" spans="1:51" ht="14.4" customHeight="1">
      <c r="A111" s="24" t="s">
        <v>36</v>
      </c>
      <c r="B111" s="26" t="s">
        <v>81</v>
      </c>
    </row>
    <row r="112" spans="1:51" ht="15">
      <c r="A112" s="24" t="s">
        <v>72</v>
      </c>
      <c r="B112" s="26" t="s">
        <v>82</v>
      </c>
    </row>
    <row r="113" spans="1:2" ht="14.4" customHeight="1">
      <c r="A113" s="363" t="s">
        <v>36</v>
      </c>
      <c r="B113" s="356" t="s">
        <v>83</v>
      </c>
    </row>
    <row r="114" spans="1:2" ht="14.4" customHeight="1">
      <c r="A114" s="365"/>
      <c r="B114" s="360"/>
    </row>
    <row r="115" spans="1:2" ht="14.4" customHeight="1">
      <c r="A115" s="365"/>
      <c r="B115" s="360"/>
    </row>
    <row r="116" spans="1:2" ht="14.4" customHeight="1">
      <c r="A116" s="365"/>
      <c r="B116" s="360"/>
    </row>
    <row r="117" spans="1:2" ht="14.4" customHeight="1">
      <c r="A117" s="365"/>
      <c r="B117" s="360"/>
    </row>
    <row r="118" spans="1:2">
      <c r="A118" s="365"/>
      <c r="B118" s="360"/>
    </row>
    <row r="119" spans="1:2">
      <c r="A119" s="365"/>
      <c r="B119" s="360"/>
    </row>
    <row r="120" spans="1:2" ht="14.4" customHeight="1">
      <c r="A120" s="365"/>
      <c r="B120" s="360"/>
    </row>
    <row r="121" spans="1:2" ht="14.4" customHeight="1">
      <c r="A121" s="365"/>
      <c r="B121" s="360"/>
    </row>
    <row r="122" spans="1:2">
      <c r="A122" s="365"/>
      <c r="B122" s="360"/>
    </row>
    <row r="123" spans="1:2" ht="14.4" customHeight="1">
      <c r="A123" s="365"/>
      <c r="B123" s="360"/>
    </row>
    <row r="124" spans="1:2" ht="14.4" customHeight="1">
      <c r="A124" s="364"/>
      <c r="B124" s="357"/>
    </row>
    <row r="125" spans="1:2" ht="14.4" customHeight="1">
      <c r="A125" s="24" t="s">
        <v>49</v>
      </c>
      <c r="B125" s="26" t="s">
        <v>84</v>
      </c>
    </row>
    <row r="126" spans="1:2" ht="14.4" customHeight="1">
      <c r="A126" s="24" t="s">
        <v>54</v>
      </c>
      <c r="B126" s="26" t="s">
        <v>85</v>
      </c>
    </row>
    <row r="127" spans="1:2" ht="15">
      <c r="A127" s="24" t="s">
        <v>64</v>
      </c>
      <c r="B127" s="26" t="s">
        <v>86</v>
      </c>
    </row>
    <row r="128" spans="1:2" ht="14.4" customHeight="1">
      <c r="A128" s="363" t="s">
        <v>30</v>
      </c>
      <c r="B128" s="356" t="s">
        <v>87</v>
      </c>
    </row>
    <row r="129" spans="1:2" ht="14.4" customHeight="1">
      <c r="A129" s="364"/>
      <c r="B129" s="357"/>
    </row>
    <row r="130" spans="1:2" ht="15">
      <c r="A130" s="24" t="s">
        <v>61</v>
      </c>
      <c r="B130" s="26" t="s">
        <v>88</v>
      </c>
    </row>
    <row r="131" spans="1:2">
      <c r="A131" s="363" t="s">
        <v>45</v>
      </c>
      <c r="B131" s="356" t="s">
        <v>89</v>
      </c>
    </row>
    <row r="132" spans="1:2">
      <c r="A132" s="364"/>
      <c r="B132" s="357"/>
    </row>
    <row r="133" spans="1:2">
      <c r="A133" s="363" t="s">
        <v>61</v>
      </c>
      <c r="B133" s="356" t="s">
        <v>90</v>
      </c>
    </row>
    <row r="134" spans="1:2" ht="14.4" customHeight="1">
      <c r="A134" s="365"/>
      <c r="B134" s="360"/>
    </row>
    <row r="135" spans="1:2" ht="14.4" customHeight="1">
      <c r="A135" s="364"/>
      <c r="B135" s="357"/>
    </row>
    <row r="136" spans="1:2" ht="14.4" customHeight="1">
      <c r="A136" s="363" t="s">
        <v>36</v>
      </c>
      <c r="B136" s="356" t="s">
        <v>91</v>
      </c>
    </row>
    <row r="137" spans="1:2" ht="14.4" customHeight="1">
      <c r="A137" s="365"/>
      <c r="B137" s="360"/>
    </row>
    <row r="138" spans="1:2" ht="14.4" customHeight="1">
      <c r="A138" s="365"/>
      <c r="B138" s="360"/>
    </row>
    <row r="139" spans="1:2">
      <c r="A139" s="365"/>
      <c r="B139" s="360"/>
    </row>
    <row r="140" spans="1:2" ht="14.4" customHeight="1">
      <c r="A140" s="364"/>
      <c r="B140" s="357"/>
    </row>
    <row r="141" spans="1:2" ht="14.4" customHeight="1">
      <c r="A141" s="24" t="s">
        <v>25</v>
      </c>
      <c r="B141" s="26" t="s">
        <v>92</v>
      </c>
    </row>
    <row r="142" spans="1:2" ht="14.4" customHeight="1">
      <c r="A142" s="24" t="s">
        <v>64</v>
      </c>
      <c r="B142" s="25" t="s">
        <v>93</v>
      </c>
    </row>
    <row r="143" spans="1:2" ht="14.4" customHeight="1">
      <c r="A143" s="24" t="s">
        <v>54</v>
      </c>
      <c r="B143" s="26" t="s">
        <v>94</v>
      </c>
    </row>
    <row r="144" spans="1:2" ht="15">
      <c r="A144" s="30" t="s">
        <v>64</v>
      </c>
      <c r="B144" s="35" t="s">
        <v>95</v>
      </c>
    </row>
    <row r="145" spans="1:51" s="82" customFormat="1" ht="138">
      <c r="A145" s="448" t="s">
        <v>68</v>
      </c>
      <c r="B145" s="448" t="s">
        <v>96</v>
      </c>
      <c r="C145" s="447"/>
      <c r="D145" s="439"/>
      <c r="E145" s="439"/>
      <c r="F145" s="439"/>
      <c r="G145" s="439"/>
      <c r="H145" s="439"/>
      <c r="I145" s="439"/>
      <c r="J145" s="439"/>
      <c r="K145" s="439"/>
      <c r="L145" s="439"/>
      <c r="M145" s="439"/>
      <c r="N145" s="439"/>
      <c r="O145" s="439"/>
      <c r="P145" s="446">
        <v>4</v>
      </c>
      <c r="Q145" s="82" t="s">
        <v>548</v>
      </c>
      <c r="R145" s="82" t="s">
        <v>549</v>
      </c>
      <c r="S145" s="83" t="s">
        <v>550</v>
      </c>
      <c r="T145" s="440" t="s">
        <v>537</v>
      </c>
      <c r="U145" s="433"/>
      <c r="V145" s="433"/>
      <c r="W145" s="433"/>
      <c r="X145" s="433"/>
      <c r="Y145" s="433"/>
      <c r="Z145" s="433"/>
      <c r="AA145" s="50"/>
      <c r="AB145" s="50"/>
      <c r="AC145" s="50"/>
      <c r="AD145" s="50"/>
      <c r="AE145" s="50"/>
      <c r="AF145" s="50"/>
      <c r="AG145" s="50"/>
      <c r="AH145" s="50"/>
      <c r="AI145" s="50"/>
      <c r="AJ145" s="50"/>
      <c r="AK145" s="50"/>
      <c r="AL145" s="50"/>
      <c r="AM145" s="50"/>
      <c r="AN145" s="50"/>
      <c r="AO145" s="50"/>
      <c r="AP145" s="50"/>
      <c r="AQ145" s="50"/>
      <c r="AR145" s="50"/>
      <c r="AS145" s="50"/>
      <c r="AT145" s="50"/>
      <c r="AU145" s="50"/>
      <c r="AV145" s="50"/>
      <c r="AW145" s="50"/>
      <c r="AX145" s="50"/>
      <c r="AY145" s="50"/>
    </row>
    <row r="146" spans="1:51" s="82" customFormat="1" ht="138">
      <c r="A146" s="448"/>
      <c r="B146" s="448"/>
      <c r="C146" s="447"/>
      <c r="D146" s="439"/>
      <c r="E146" s="439"/>
      <c r="F146" s="439"/>
      <c r="G146" s="439"/>
      <c r="H146" s="439"/>
      <c r="I146" s="439"/>
      <c r="J146" s="439"/>
      <c r="K146" s="439"/>
      <c r="L146" s="439"/>
      <c r="M146" s="439"/>
      <c r="N146" s="439"/>
      <c r="O146" s="439"/>
      <c r="P146" s="446"/>
      <c r="Q146" s="83" t="s">
        <v>551</v>
      </c>
      <c r="R146" s="83" t="s">
        <v>552</v>
      </c>
      <c r="S146" s="83" t="s">
        <v>553</v>
      </c>
      <c r="T146" s="441"/>
      <c r="U146" s="435"/>
      <c r="V146" s="435"/>
      <c r="W146" s="435"/>
      <c r="X146" s="435"/>
      <c r="Y146" s="435"/>
      <c r="Z146" s="435"/>
      <c r="AA146" s="50"/>
      <c r="AB146" s="50"/>
      <c r="AC146" s="50"/>
      <c r="AD146" s="50"/>
      <c r="AE146" s="50"/>
      <c r="AF146" s="50"/>
      <c r="AG146" s="50"/>
      <c r="AH146" s="50"/>
      <c r="AI146" s="50"/>
      <c r="AJ146" s="50"/>
      <c r="AK146" s="50"/>
      <c r="AL146" s="50"/>
      <c r="AM146" s="50"/>
      <c r="AN146" s="50"/>
      <c r="AO146" s="50"/>
      <c r="AP146" s="50"/>
      <c r="AQ146" s="50"/>
      <c r="AR146" s="50"/>
      <c r="AS146" s="50"/>
      <c r="AT146" s="50"/>
      <c r="AU146" s="50"/>
      <c r="AV146" s="50"/>
      <c r="AW146" s="50"/>
      <c r="AX146" s="50"/>
      <c r="AY146" s="50"/>
    </row>
    <row r="147" spans="1:51">
      <c r="A147" s="363" t="s">
        <v>97</v>
      </c>
      <c r="B147" s="356" t="s">
        <v>98</v>
      </c>
    </row>
    <row r="148" spans="1:51" ht="14.4" customHeight="1">
      <c r="A148" s="364"/>
      <c r="B148" s="357"/>
    </row>
    <row r="149" spans="1:51" ht="14.4" customHeight="1">
      <c r="A149" s="363" t="s">
        <v>36</v>
      </c>
      <c r="B149" s="356" t="s">
        <v>99</v>
      </c>
    </row>
    <row r="150" spans="1:51">
      <c r="A150" s="365"/>
      <c r="B150" s="360"/>
    </row>
    <row r="151" spans="1:51" ht="14.4" customHeight="1">
      <c r="A151" s="365"/>
      <c r="B151" s="360"/>
    </row>
    <row r="152" spans="1:51" ht="14.4" customHeight="1">
      <c r="A152" s="364"/>
      <c r="B152" s="357"/>
    </row>
    <row r="153" spans="1:51" ht="14.4" customHeight="1">
      <c r="A153" s="24" t="s">
        <v>34</v>
      </c>
      <c r="B153" s="26" t="s">
        <v>100</v>
      </c>
    </row>
    <row r="154" spans="1:51">
      <c r="A154" s="363" t="s">
        <v>97</v>
      </c>
      <c r="B154" s="356" t="s">
        <v>97</v>
      </c>
    </row>
    <row r="155" spans="1:51">
      <c r="A155" s="365"/>
      <c r="B155" s="360"/>
    </row>
    <row r="156" spans="1:51" ht="14.4" customHeight="1">
      <c r="A156" s="365"/>
      <c r="B156" s="360"/>
    </row>
    <row r="157" spans="1:51" ht="14.4" customHeight="1">
      <c r="A157" s="365"/>
      <c r="B157" s="360"/>
    </row>
    <row r="158" spans="1:51" ht="14.4" customHeight="1">
      <c r="A158" s="364"/>
      <c r="B158" s="357"/>
    </row>
    <row r="159" spans="1:51" ht="15">
      <c r="A159" s="24" t="s">
        <v>40</v>
      </c>
      <c r="B159" s="26" t="s">
        <v>101</v>
      </c>
    </row>
    <row r="160" spans="1:51" ht="15">
      <c r="A160" s="27" t="s">
        <v>27</v>
      </c>
      <c r="B160" s="26" t="s">
        <v>102</v>
      </c>
    </row>
    <row r="161" spans="1:2">
      <c r="A161" s="363" t="s">
        <v>68</v>
      </c>
      <c r="B161" s="356" t="s">
        <v>103</v>
      </c>
    </row>
    <row r="162" spans="1:2">
      <c r="A162" s="364"/>
      <c r="B162" s="357"/>
    </row>
    <row r="163" spans="1:2" ht="15">
      <c r="A163" s="24" t="s">
        <v>64</v>
      </c>
      <c r="B163" s="26" t="s">
        <v>104</v>
      </c>
    </row>
    <row r="164" spans="1:2">
      <c r="A164" s="363" t="s">
        <v>34</v>
      </c>
      <c r="B164" s="356" t="s">
        <v>105</v>
      </c>
    </row>
    <row r="165" spans="1:2" ht="14.4" customHeight="1">
      <c r="A165" s="365"/>
      <c r="B165" s="360"/>
    </row>
    <row r="166" spans="1:2" ht="14.4" customHeight="1">
      <c r="A166" s="365"/>
      <c r="B166" s="360"/>
    </row>
    <row r="167" spans="1:2">
      <c r="A167" s="364"/>
      <c r="B167" s="357"/>
    </row>
    <row r="168" spans="1:2" ht="15">
      <c r="A168" s="24" t="s">
        <v>34</v>
      </c>
      <c r="B168" s="26" t="s">
        <v>106</v>
      </c>
    </row>
    <row r="169" spans="1:2" s="144" customFormat="1">
      <c r="A169" s="398" t="s">
        <v>40</v>
      </c>
      <c r="B169" s="400" t="s">
        <v>107</v>
      </c>
    </row>
    <row r="170" spans="1:2" s="144" customFormat="1">
      <c r="A170" s="399"/>
      <c r="B170" s="401"/>
    </row>
    <row r="171" spans="1:2" ht="15">
      <c r="A171" s="24" t="s">
        <v>34</v>
      </c>
      <c r="B171" s="26" t="s">
        <v>108</v>
      </c>
    </row>
    <row r="172" spans="1:2" ht="15">
      <c r="A172" s="24" t="s">
        <v>61</v>
      </c>
      <c r="B172" s="26" t="s">
        <v>109</v>
      </c>
    </row>
    <row r="173" spans="1:2" ht="15">
      <c r="A173" s="24" t="s">
        <v>40</v>
      </c>
      <c r="B173" s="26" t="s">
        <v>110</v>
      </c>
    </row>
    <row r="174" spans="1:2" ht="15">
      <c r="A174" s="24" t="s">
        <v>36</v>
      </c>
      <c r="B174" s="26" t="s">
        <v>111</v>
      </c>
    </row>
    <row r="175" spans="1:2">
      <c r="A175" s="363" t="s">
        <v>68</v>
      </c>
      <c r="B175" s="356" t="s">
        <v>112</v>
      </c>
    </row>
    <row r="176" spans="1:2">
      <c r="A176" s="365"/>
      <c r="B176" s="360"/>
    </row>
    <row r="177" spans="1:51">
      <c r="A177" s="365"/>
      <c r="B177" s="360"/>
    </row>
    <row r="178" spans="1:51">
      <c r="A178" s="365"/>
      <c r="B178" s="360"/>
    </row>
    <row r="179" spans="1:51">
      <c r="A179" s="364"/>
      <c r="B179" s="357"/>
    </row>
    <row r="180" spans="1:51" ht="15">
      <c r="A180" s="30" t="s">
        <v>45</v>
      </c>
      <c r="B180" s="35" t="s">
        <v>113</v>
      </c>
    </row>
    <row r="181" spans="1:51" s="82" customFormat="1">
      <c r="A181" s="444" t="s">
        <v>40</v>
      </c>
      <c r="B181" s="445" t="s">
        <v>114</v>
      </c>
      <c r="C181" s="433"/>
      <c r="D181" s="436"/>
      <c r="E181" s="433"/>
      <c r="F181" s="433"/>
      <c r="G181" s="433"/>
      <c r="H181" s="433"/>
      <c r="I181" s="433"/>
      <c r="J181" s="433"/>
      <c r="K181" s="433"/>
      <c r="L181" s="433"/>
      <c r="M181" s="433"/>
      <c r="N181" s="433"/>
      <c r="O181" s="433"/>
      <c r="P181" s="439">
        <v>3</v>
      </c>
      <c r="Q181" s="440" t="s">
        <v>554</v>
      </c>
      <c r="R181" s="433" t="s">
        <v>555</v>
      </c>
      <c r="S181" s="440" t="s">
        <v>556</v>
      </c>
      <c r="T181" s="440" t="s">
        <v>537</v>
      </c>
      <c r="U181" s="433"/>
      <c r="V181" s="433"/>
      <c r="W181" s="433"/>
      <c r="X181" s="433"/>
      <c r="Y181" s="433"/>
      <c r="Z181" s="433"/>
      <c r="AA181" s="50"/>
      <c r="AB181" s="50"/>
      <c r="AC181" s="50"/>
      <c r="AD181" s="50"/>
      <c r="AE181" s="50"/>
      <c r="AF181" s="50"/>
      <c r="AG181" s="50"/>
      <c r="AH181" s="50"/>
      <c r="AI181" s="50"/>
      <c r="AJ181" s="50"/>
      <c r="AK181" s="50"/>
      <c r="AL181" s="50"/>
      <c r="AM181" s="50"/>
      <c r="AN181" s="50"/>
      <c r="AO181" s="50"/>
      <c r="AP181" s="50"/>
      <c r="AQ181" s="50"/>
      <c r="AR181" s="50"/>
      <c r="AS181" s="50"/>
      <c r="AT181" s="50"/>
      <c r="AU181" s="50"/>
      <c r="AV181" s="50"/>
      <c r="AW181" s="50"/>
      <c r="AX181" s="50"/>
      <c r="AY181" s="50"/>
    </row>
    <row r="182" spans="1:51" s="82" customFormat="1" ht="113.4" customHeight="1">
      <c r="A182" s="444"/>
      <c r="B182" s="445"/>
      <c r="C182" s="434"/>
      <c r="D182" s="437"/>
      <c r="E182" s="434"/>
      <c r="F182" s="434"/>
      <c r="G182" s="434"/>
      <c r="H182" s="434"/>
      <c r="I182" s="434"/>
      <c r="J182" s="434"/>
      <c r="K182" s="434"/>
      <c r="L182" s="434"/>
      <c r="M182" s="434"/>
      <c r="N182" s="434"/>
      <c r="O182" s="434"/>
      <c r="P182" s="439"/>
      <c r="Q182" s="441"/>
      <c r="R182" s="435"/>
      <c r="S182" s="442"/>
      <c r="T182" s="443"/>
      <c r="U182" s="434"/>
      <c r="V182" s="434"/>
      <c r="W182" s="434"/>
      <c r="X182" s="434"/>
      <c r="Y182" s="434"/>
      <c r="Z182" s="434"/>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row>
    <row r="183" spans="1:51" s="82" customFormat="1">
      <c r="A183" s="444"/>
      <c r="B183" s="445"/>
      <c r="C183" s="434"/>
      <c r="D183" s="437"/>
      <c r="E183" s="434"/>
      <c r="F183" s="434"/>
      <c r="G183" s="434"/>
      <c r="H183" s="434"/>
      <c r="I183" s="434"/>
      <c r="J183" s="434"/>
      <c r="K183" s="434"/>
      <c r="L183" s="434"/>
      <c r="M183" s="434"/>
      <c r="N183" s="434"/>
      <c r="O183" s="434"/>
      <c r="P183" s="439"/>
      <c r="Q183" s="440" t="s">
        <v>557</v>
      </c>
      <c r="R183" s="440" t="s">
        <v>558</v>
      </c>
      <c r="S183" s="440" t="s">
        <v>559</v>
      </c>
      <c r="T183" s="443"/>
      <c r="U183" s="434"/>
      <c r="V183" s="434"/>
      <c r="W183" s="434"/>
      <c r="X183" s="434"/>
      <c r="Y183" s="434"/>
      <c r="Z183" s="434"/>
      <c r="AA183" s="50"/>
      <c r="AB183" s="50"/>
      <c r="AC183" s="50"/>
      <c r="AD183" s="50"/>
      <c r="AE183" s="50"/>
      <c r="AF183" s="50"/>
      <c r="AG183" s="50"/>
      <c r="AH183" s="50"/>
      <c r="AI183" s="50"/>
      <c r="AJ183" s="50"/>
      <c r="AK183" s="50"/>
      <c r="AL183" s="50"/>
      <c r="AM183" s="50"/>
      <c r="AN183" s="50"/>
      <c r="AO183" s="50"/>
      <c r="AP183" s="50"/>
      <c r="AQ183" s="50"/>
      <c r="AR183" s="50"/>
      <c r="AS183" s="50"/>
      <c r="AT183" s="50"/>
      <c r="AU183" s="50"/>
      <c r="AV183" s="50"/>
      <c r="AW183" s="50"/>
      <c r="AX183" s="50"/>
      <c r="AY183" s="50"/>
    </row>
    <row r="184" spans="1:51" s="82" customFormat="1" ht="72.599999999999994" customHeight="1">
      <c r="A184" s="444"/>
      <c r="B184" s="445"/>
      <c r="C184" s="435"/>
      <c r="D184" s="438"/>
      <c r="E184" s="435"/>
      <c r="F184" s="435"/>
      <c r="G184" s="435"/>
      <c r="H184" s="435"/>
      <c r="I184" s="435"/>
      <c r="J184" s="435"/>
      <c r="K184" s="435"/>
      <c r="L184" s="435"/>
      <c r="M184" s="435"/>
      <c r="N184" s="435"/>
      <c r="O184" s="435"/>
      <c r="P184" s="439"/>
      <c r="Q184" s="441"/>
      <c r="R184" s="441"/>
      <c r="S184" s="442"/>
      <c r="T184" s="441"/>
      <c r="U184" s="435"/>
      <c r="V184" s="435"/>
      <c r="W184" s="435"/>
      <c r="X184" s="435"/>
      <c r="Y184" s="435"/>
      <c r="Z184" s="435"/>
      <c r="AA184" s="50"/>
      <c r="AB184" s="50"/>
      <c r="AC184" s="50"/>
      <c r="AD184" s="50"/>
      <c r="AE184" s="50"/>
      <c r="AF184" s="50"/>
      <c r="AG184" s="50"/>
      <c r="AH184" s="50"/>
      <c r="AI184" s="50"/>
      <c r="AJ184" s="50"/>
      <c r="AK184" s="50"/>
      <c r="AL184" s="50"/>
      <c r="AM184" s="50"/>
      <c r="AN184" s="50"/>
      <c r="AO184" s="50"/>
      <c r="AP184" s="50"/>
      <c r="AQ184" s="50"/>
      <c r="AR184" s="50"/>
      <c r="AS184" s="50"/>
      <c r="AT184" s="50"/>
      <c r="AU184" s="50"/>
      <c r="AV184" s="50"/>
      <c r="AW184" s="50"/>
      <c r="AX184" s="50"/>
      <c r="AY184" s="50"/>
    </row>
    <row r="185" spans="1:51" ht="15">
      <c r="A185" s="22" t="s">
        <v>25</v>
      </c>
      <c r="B185" s="23" t="s">
        <v>115</v>
      </c>
    </row>
    <row r="186" spans="1:51" ht="15">
      <c r="A186" s="24" t="s">
        <v>38</v>
      </c>
      <c r="B186" s="26" t="s">
        <v>116</v>
      </c>
    </row>
    <row r="187" spans="1:51" ht="15">
      <c r="A187" s="24" t="s">
        <v>30</v>
      </c>
      <c r="B187" s="26" t="s">
        <v>117</v>
      </c>
    </row>
    <row r="188" spans="1:51">
      <c r="A188" s="363" t="s">
        <v>34</v>
      </c>
      <c r="B188" s="356" t="s">
        <v>34</v>
      </c>
    </row>
    <row r="189" spans="1:51">
      <c r="A189" s="364"/>
      <c r="B189" s="357"/>
    </row>
    <row r="190" spans="1:51" ht="15">
      <c r="A190" s="24" t="s">
        <v>30</v>
      </c>
      <c r="B190" s="26" t="s">
        <v>118</v>
      </c>
    </row>
    <row r="191" spans="1:51">
      <c r="A191" s="363" t="s">
        <v>64</v>
      </c>
      <c r="B191" s="356" t="s">
        <v>119</v>
      </c>
    </row>
    <row r="192" spans="1:51">
      <c r="A192" s="365"/>
      <c r="B192" s="360"/>
    </row>
    <row r="193" spans="1:2">
      <c r="A193" s="364"/>
      <c r="B193" s="357"/>
    </row>
    <row r="194" spans="1:2" ht="15">
      <c r="A194" s="24" t="s">
        <v>36</v>
      </c>
      <c r="B194" s="26" t="s">
        <v>120</v>
      </c>
    </row>
    <row r="195" spans="1:2" ht="15">
      <c r="A195" s="24" t="s">
        <v>64</v>
      </c>
      <c r="B195" s="26" t="s">
        <v>121</v>
      </c>
    </row>
    <row r="196" spans="1:2">
      <c r="A196" s="363" t="s">
        <v>54</v>
      </c>
      <c r="B196" s="356" t="s">
        <v>122</v>
      </c>
    </row>
    <row r="197" spans="1:2">
      <c r="A197" s="365"/>
      <c r="B197" s="360"/>
    </row>
    <row r="198" spans="1:2">
      <c r="A198" s="364"/>
      <c r="B198" s="357"/>
    </row>
    <row r="199" spans="1:2" ht="15">
      <c r="A199" s="24" t="s">
        <v>25</v>
      </c>
      <c r="B199" s="26" t="s">
        <v>123</v>
      </c>
    </row>
    <row r="200" spans="1:2" ht="15">
      <c r="A200" s="24" t="s">
        <v>68</v>
      </c>
      <c r="B200" s="26" t="s">
        <v>124</v>
      </c>
    </row>
    <row r="201" spans="1:2" ht="15">
      <c r="A201" s="24" t="s">
        <v>64</v>
      </c>
      <c r="B201" s="26" t="s">
        <v>125</v>
      </c>
    </row>
    <row r="202" spans="1:2" ht="15">
      <c r="A202" s="24" t="s">
        <v>61</v>
      </c>
      <c r="B202" s="26" t="s">
        <v>126</v>
      </c>
    </row>
    <row r="203" spans="1:2" ht="15">
      <c r="A203" s="24" t="s">
        <v>25</v>
      </c>
      <c r="B203" s="26" t="s">
        <v>127</v>
      </c>
    </row>
    <row r="204" spans="1:2" ht="15">
      <c r="A204" s="27" t="s">
        <v>27</v>
      </c>
      <c r="B204" s="26" t="s">
        <v>128</v>
      </c>
    </row>
    <row r="205" spans="1:2" ht="15">
      <c r="A205" s="24" t="s">
        <v>40</v>
      </c>
      <c r="B205" s="26" t="s">
        <v>129</v>
      </c>
    </row>
  </sheetData>
  <mergeCells count="202">
    <mergeCell ref="A1:Z2"/>
    <mergeCell ref="A3:A4"/>
    <mergeCell ref="B3:B4"/>
    <mergeCell ref="C3:C4"/>
    <mergeCell ref="D3:F3"/>
    <mergeCell ref="G3:I3"/>
    <mergeCell ref="J3:L3"/>
    <mergeCell ref="M3:O3"/>
    <mergeCell ref="P3:T3"/>
    <mergeCell ref="U3:W3"/>
    <mergeCell ref="X3:Z3"/>
    <mergeCell ref="A24:A25"/>
    <mergeCell ref="B24:B25"/>
    <mergeCell ref="A26:A28"/>
    <mergeCell ref="B26:B28"/>
    <mergeCell ref="A29:A30"/>
    <mergeCell ref="B29:B30"/>
    <mergeCell ref="C29:C30"/>
    <mergeCell ref="D29:D30"/>
    <mergeCell ref="E29:E30"/>
    <mergeCell ref="U29:U30"/>
    <mergeCell ref="V29:V30"/>
    <mergeCell ref="W29:W30"/>
    <mergeCell ref="X29:X30"/>
    <mergeCell ref="Y29:Y30"/>
    <mergeCell ref="Z29:Z30"/>
    <mergeCell ref="L29:L30"/>
    <mergeCell ref="M29:M30"/>
    <mergeCell ref="N29:N30"/>
    <mergeCell ref="O29:O30"/>
    <mergeCell ref="P29:P30"/>
    <mergeCell ref="T29:T30"/>
    <mergeCell ref="F29:F30"/>
    <mergeCell ref="G29:G30"/>
    <mergeCell ref="H29:H30"/>
    <mergeCell ref="I29:I30"/>
    <mergeCell ref="J29:J30"/>
    <mergeCell ref="K29:K30"/>
    <mergeCell ref="A70:A72"/>
    <mergeCell ref="B70:B72"/>
    <mergeCell ref="A74:A75"/>
    <mergeCell ref="B74:B75"/>
    <mergeCell ref="A45:A48"/>
    <mergeCell ref="B45:B48"/>
    <mergeCell ref="A49:A50"/>
    <mergeCell ref="B49:B50"/>
    <mergeCell ref="A52:A57"/>
    <mergeCell ref="B52:B57"/>
    <mergeCell ref="A32:A33"/>
    <mergeCell ref="B32:B33"/>
    <mergeCell ref="A35:A38"/>
    <mergeCell ref="B35:B38"/>
    <mergeCell ref="A42:A43"/>
    <mergeCell ref="B42:B43"/>
    <mergeCell ref="A77:A78"/>
    <mergeCell ref="B77:B78"/>
    <mergeCell ref="A59:A64"/>
    <mergeCell ref="B59:B64"/>
    <mergeCell ref="A66:A67"/>
    <mergeCell ref="B66:B67"/>
    <mergeCell ref="A68:A69"/>
    <mergeCell ref="B68:B69"/>
    <mergeCell ref="A96:A100"/>
    <mergeCell ref="B96:B100"/>
    <mergeCell ref="C96:C100"/>
    <mergeCell ref="D96:D100"/>
    <mergeCell ref="E96:E100"/>
    <mergeCell ref="F96:F100"/>
    <mergeCell ref="A83:A84"/>
    <mergeCell ref="B83:B84"/>
    <mergeCell ref="A85:A87"/>
    <mergeCell ref="B85:B87"/>
    <mergeCell ref="A89:A91"/>
    <mergeCell ref="B89:B91"/>
    <mergeCell ref="O96:O100"/>
    <mergeCell ref="P96:P100"/>
    <mergeCell ref="Q96:Q100"/>
    <mergeCell ref="R96:R100"/>
    <mergeCell ref="G96:G100"/>
    <mergeCell ref="H96:H100"/>
    <mergeCell ref="I96:I100"/>
    <mergeCell ref="J96:J100"/>
    <mergeCell ref="K96:K100"/>
    <mergeCell ref="L96:L100"/>
    <mergeCell ref="I101:I103"/>
    <mergeCell ref="J101:J103"/>
    <mergeCell ref="K101:K103"/>
    <mergeCell ref="L101:L103"/>
    <mergeCell ref="M101:M103"/>
    <mergeCell ref="N101:N103"/>
    <mergeCell ref="Y96:Y100"/>
    <mergeCell ref="Z96:Z100"/>
    <mergeCell ref="A101:A103"/>
    <mergeCell ref="B101:B103"/>
    <mergeCell ref="C101:C103"/>
    <mergeCell ref="D101:D103"/>
    <mergeCell ref="E101:E103"/>
    <mergeCell ref="F101:F103"/>
    <mergeCell ref="G101:G103"/>
    <mergeCell ref="H101:H103"/>
    <mergeCell ref="S96:S100"/>
    <mergeCell ref="T96:T100"/>
    <mergeCell ref="U96:U100"/>
    <mergeCell ref="V96:V100"/>
    <mergeCell ref="W96:W100"/>
    <mergeCell ref="X96:X100"/>
    <mergeCell ref="M96:M100"/>
    <mergeCell ref="N96:N100"/>
    <mergeCell ref="U101:U103"/>
    <mergeCell ref="V101:V103"/>
    <mergeCell ref="W101:W103"/>
    <mergeCell ref="X101:X103"/>
    <mergeCell ref="Y101:Y103"/>
    <mergeCell ref="Z101:Z103"/>
    <mergeCell ref="O101:O103"/>
    <mergeCell ref="P101:P103"/>
    <mergeCell ref="Q101:Q103"/>
    <mergeCell ref="R101:R103"/>
    <mergeCell ref="S101:S103"/>
    <mergeCell ref="T101:T103"/>
    <mergeCell ref="H145:H146"/>
    <mergeCell ref="A133:A135"/>
    <mergeCell ref="B133:B135"/>
    <mergeCell ref="A136:A140"/>
    <mergeCell ref="B136:B140"/>
    <mergeCell ref="A145:A146"/>
    <mergeCell ref="B145:B146"/>
    <mergeCell ref="A113:A124"/>
    <mergeCell ref="B113:B124"/>
    <mergeCell ref="A128:A129"/>
    <mergeCell ref="B128:B129"/>
    <mergeCell ref="A131:A132"/>
    <mergeCell ref="B131:B132"/>
    <mergeCell ref="X145:X146"/>
    <mergeCell ref="Y145:Y146"/>
    <mergeCell ref="Z145:Z146"/>
    <mergeCell ref="A147:A148"/>
    <mergeCell ref="B147:B148"/>
    <mergeCell ref="A149:A152"/>
    <mergeCell ref="B149:B152"/>
    <mergeCell ref="O145:O146"/>
    <mergeCell ref="P145:P146"/>
    <mergeCell ref="T145:T146"/>
    <mergeCell ref="U145:U146"/>
    <mergeCell ref="V145:V146"/>
    <mergeCell ref="W145:W146"/>
    <mergeCell ref="I145:I146"/>
    <mergeCell ref="J145:J146"/>
    <mergeCell ref="K145:K146"/>
    <mergeCell ref="L145:L146"/>
    <mergeCell ref="M145:M146"/>
    <mergeCell ref="N145:N146"/>
    <mergeCell ref="C145:C146"/>
    <mergeCell ref="D145:D146"/>
    <mergeCell ref="E145:E146"/>
    <mergeCell ref="F145:F146"/>
    <mergeCell ref="G145:G146"/>
    <mergeCell ref="A169:A170"/>
    <mergeCell ref="B169:B170"/>
    <mergeCell ref="A175:A179"/>
    <mergeCell ref="B175:B179"/>
    <mergeCell ref="A181:A184"/>
    <mergeCell ref="B181:B184"/>
    <mergeCell ref="A154:A158"/>
    <mergeCell ref="B154:B158"/>
    <mergeCell ref="A161:A162"/>
    <mergeCell ref="B161:B162"/>
    <mergeCell ref="A164:A167"/>
    <mergeCell ref="B164:B167"/>
    <mergeCell ref="X181:X184"/>
    <mergeCell ref="Y181:Y184"/>
    <mergeCell ref="Z181:Z184"/>
    <mergeCell ref="O181:O184"/>
    <mergeCell ref="P181:P184"/>
    <mergeCell ref="Q181:Q182"/>
    <mergeCell ref="R181:R182"/>
    <mergeCell ref="S181:S182"/>
    <mergeCell ref="T181:T184"/>
    <mergeCell ref="Q183:Q184"/>
    <mergeCell ref="R183:R184"/>
    <mergeCell ref="S183:S184"/>
    <mergeCell ref="A188:A189"/>
    <mergeCell ref="B188:B189"/>
    <mergeCell ref="A191:A193"/>
    <mergeCell ref="B191:B193"/>
    <mergeCell ref="A196:A198"/>
    <mergeCell ref="B196:B198"/>
    <mergeCell ref="U181:U184"/>
    <mergeCell ref="V181:V184"/>
    <mergeCell ref="W181:W184"/>
    <mergeCell ref="I181:I184"/>
    <mergeCell ref="J181:J184"/>
    <mergeCell ref="K181:K184"/>
    <mergeCell ref="L181:L184"/>
    <mergeCell ref="M181:M184"/>
    <mergeCell ref="N181:N184"/>
    <mergeCell ref="C181:C184"/>
    <mergeCell ref="D181:D184"/>
    <mergeCell ref="E181:E184"/>
    <mergeCell ref="F181:F184"/>
    <mergeCell ref="G181:G184"/>
    <mergeCell ref="H181:H18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A9AFD-E275-4DB9-820F-3070741178AF}">
  <dimension ref="A1:AA128"/>
  <sheetViews>
    <sheetView workbookViewId="0">
      <selection activeCell="K22" sqref="K22"/>
    </sheetView>
  </sheetViews>
  <sheetFormatPr baseColWidth="10" defaultRowHeight="13.8"/>
  <cols>
    <col min="1" max="1" width="24" customWidth="1"/>
    <col min="2" max="2" width="25.19921875" customWidth="1"/>
    <col min="3" max="3" width="37.09765625" hidden="1" customWidth="1"/>
    <col min="4" max="4" width="18.8984375" hidden="1" customWidth="1"/>
    <col min="5" max="5" width="17.69921875" hidden="1" customWidth="1"/>
    <col min="6" max="6" width="19.296875" hidden="1" customWidth="1"/>
    <col min="7" max="9" width="0" hidden="1" customWidth="1"/>
    <col min="10" max="10" width="31.796875" customWidth="1"/>
    <col min="11" max="11" width="13.796875" bestFit="1" customWidth="1"/>
    <col min="15" max="15" width="10.796875" bestFit="1" customWidth="1"/>
    <col min="16" max="16" width="14.796875" customWidth="1"/>
    <col min="17" max="17" width="20.296875" customWidth="1"/>
    <col min="18" max="18" width="20.8984375" customWidth="1"/>
    <col min="19" max="19" width="45.796875" customWidth="1"/>
    <col min="20" max="20" width="0" hidden="1" customWidth="1"/>
    <col min="21" max="21" width="17.69921875" bestFit="1" customWidth="1"/>
    <col min="22" max="22" width="27" bestFit="1" customWidth="1"/>
    <col min="23" max="23" width="12.8984375" bestFit="1" customWidth="1"/>
    <col min="24" max="24" width="17.796875" bestFit="1" customWidth="1"/>
    <col min="25" max="25" width="27.09765625" customWidth="1"/>
    <col min="26" max="26" width="17" customWidth="1"/>
    <col min="27" max="27" width="23.69921875" customWidth="1"/>
  </cols>
  <sheetData>
    <row r="1" spans="1:27" ht="14.4" customHeight="1">
      <c r="A1" s="376" t="s">
        <v>1078</v>
      </c>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376"/>
    </row>
    <row r="2" spans="1:27" ht="14.4" customHeight="1">
      <c r="A2" s="376"/>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s="376"/>
    </row>
    <row r="3" spans="1:27" ht="16.2" customHeight="1" thickBot="1">
      <c r="A3" s="377" t="s">
        <v>0</v>
      </c>
      <c r="B3" s="378" t="s">
        <v>1</v>
      </c>
      <c r="C3" s="417" t="s">
        <v>2</v>
      </c>
      <c r="D3" s="373" t="s">
        <v>20</v>
      </c>
      <c r="E3" s="373"/>
      <c r="F3" s="373"/>
      <c r="G3" s="418" t="s">
        <v>3</v>
      </c>
      <c r="H3" s="419"/>
      <c r="I3" s="420"/>
      <c r="J3" s="389" t="s">
        <v>4</v>
      </c>
      <c r="K3" s="421"/>
      <c r="L3" s="391"/>
      <c r="M3" s="422" t="s">
        <v>5</v>
      </c>
      <c r="N3" s="423"/>
      <c r="O3" s="424"/>
      <c r="P3" s="374" t="s">
        <v>6</v>
      </c>
      <c r="Q3" s="375"/>
      <c r="R3" s="375"/>
      <c r="S3" s="375"/>
      <c r="T3" s="375"/>
      <c r="U3" s="375"/>
      <c r="V3" s="425" t="s">
        <v>24</v>
      </c>
      <c r="W3" s="425"/>
      <c r="X3" s="425"/>
      <c r="Y3" s="425" t="s">
        <v>23</v>
      </c>
      <c r="Z3" s="425"/>
      <c r="AA3" s="425"/>
    </row>
    <row r="4" spans="1:27" ht="47.4" thickBot="1">
      <c r="A4" s="377" t="s">
        <v>0</v>
      </c>
      <c r="B4" s="378"/>
      <c r="C4" s="454"/>
      <c r="D4" s="12" t="s">
        <v>21</v>
      </c>
      <c r="E4" s="12" t="s">
        <v>22</v>
      </c>
      <c r="F4" s="12" t="s">
        <v>7</v>
      </c>
      <c r="G4" s="1" t="s">
        <v>7</v>
      </c>
      <c r="H4" s="2" t="s">
        <v>8</v>
      </c>
      <c r="I4" s="3" t="s">
        <v>9</v>
      </c>
      <c r="J4" s="4" t="s">
        <v>10</v>
      </c>
      <c r="K4" s="5" t="s">
        <v>11</v>
      </c>
      <c r="L4" s="6" t="s">
        <v>9</v>
      </c>
      <c r="M4" s="7" t="s">
        <v>12</v>
      </c>
      <c r="N4" s="8" t="s">
        <v>13</v>
      </c>
      <c r="O4" s="9" t="s">
        <v>7</v>
      </c>
      <c r="P4" s="10" t="s">
        <v>14</v>
      </c>
      <c r="Q4" s="11" t="s">
        <v>15</v>
      </c>
      <c r="R4" s="11" t="s">
        <v>16</v>
      </c>
      <c r="S4" s="11" t="s">
        <v>17</v>
      </c>
      <c r="T4" s="11"/>
      <c r="U4" s="13" t="s">
        <v>18</v>
      </c>
      <c r="V4" s="14" t="s">
        <v>21</v>
      </c>
      <c r="W4" s="14" t="s">
        <v>22</v>
      </c>
      <c r="X4" s="14" t="s">
        <v>7</v>
      </c>
      <c r="Y4" s="14" t="s">
        <v>21</v>
      </c>
      <c r="Z4" s="14" t="s">
        <v>22</v>
      </c>
      <c r="AA4" s="14" t="s">
        <v>7</v>
      </c>
    </row>
    <row r="5" spans="1:27" ht="15.6" thickBot="1">
      <c r="A5" s="15" t="s">
        <v>45</v>
      </c>
      <c r="B5" s="16" t="s">
        <v>130</v>
      </c>
    </row>
    <row r="6" spans="1:27" ht="14.4" customHeight="1" thickBot="1">
      <c r="A6" s="218" t="s">
        <v>64</v>
      </c>
      <c r="B6" s="219" t="s">
        <v>131</v>
      </c>
    </row>
    <row r="7" spans="1:27" ht="14.4" customHeight="1" thickBot="1">
      <c r="A7" s="17" t="s">
        <v>61</v>
      </c>
      <c r="B7" s="18" t="s">
        <v>132</v>
      </c>
    </row>
    <row r="8" spans="1:27" ht="14.4" customHeight="1" thickBot="1">
      <c r="A8" s="17" t="s">
        <v>61</v>
      </c>
      <c r="B8" s="18" t="s">
        <v>133</v>
      </c>
    </row>
    <row r="9" spans="1:27" ht="15.6" thickBot="1">
      <c r="A9" s="17" t="s">
        <v>61</v>
      </c>
      <c r="B9" s="18" t="s">
        <v>134</v>
      </c>
    </row>
    <row r="10" spans="1:27" ht="15.6" thickBot="1">
      <c r="A10" s="17" t="s">
        <v>36</v>
      </c>
      <c r="B10" s="18" t="s">
        <v>135</v>
      </c>
    </row>
    <row r="11" spans="1:27" ht="15.6" thickBot="1">
      <c r="A11" s="202" t="s">
        <v>54</v>
      </c>
      <c r="B11" s="203" t="s">
        <v>136</v>
      </c>
    </row>
    <row r="12" spans="1:27" s="144" customFormat="1" ht="15.6" thickBot="1">
      <c r="A12" s="154" t="s">
        <v>137</v>
      </c>
      <c r="B12" s="155" t="s">
        <v>138</v>
      </c>
    </row>
    <row r="13" spans="1:27" s="144" customFormat="1" ht="14.4" customHeight="1" thickBot="1">
      <c r="A13" s="154" t="s">
        <v>40</v>
      </c>
      <c r="B13" s="205" t="s">
        <v>139</v>
      </c>
    </row>
    <row r="14" spans="1:27" ht="14.4" customHeight="1" thickBot="1">
      <c r="A14" s="15" t="s">
        <v>36</v>
      </c>
      <c r="B14" s="20" t="s">
        <v>140</v>
      </c>
    </row>
    <row r="15" spans="1:27" ht="14.4" customHeight="1" thickBot="1">
      <c r="A15" s="15" t="s">
        <v>61</v>
      </c>
      <c r="B15" s="21" t="s">
        <v>141</v>
      </c>
    </row>
    <row r="16" spans="1:27" ht="14.4" customHeight="1" thickBot="1">
      <c r="A16" s="19" t="s">
        <v>40</v>
      </c>
      <c r="B16" s="29" t="s">
        <v>142</v>
      </c>
    </row>
    <row r="17" spans="1:21" ht="15.6" thickBot="1">
      <c r="A17" s="15" t="s">
        <v>49</v>
      </c>
      <c r="B17" s="21" t="s">
        <v>143</v>
      </c>
    </row>
    <row r="18" spans="1:21" ht="14.4" customHeight="1">
      <c r="A18" s="22" t="s">
        <v>144</v>
      </c>
      <c r="B18" s="23" t="s">
        <v>145</v>
      </c>
    </row>
    <row r="19" spans="1:21" ht="14.4" customHeight="1">
      <c r="A19" s="24" t="s">
        <v>34</v>
      </c>
      <c r="B19" s="25" t="s">
        <v>146</v>
      </c>
    </row>
    <row r="20" spans="1:21" ht="14.4" customHeight="1">
      <c r="A20" s="30" t="s">
        <v>54</v>
      </c>
      <c r="B20" s="31" t="s">
        <v>147</v>
      </c>
    </row>
    <row r="21" spans="1:21" ht="14.4" customHeight="1">
      <c r="A21" s="30" t="s">
        <v>40</v>
      </c>
      <c r="B21" s="31" t="s">
        <v>148</v>
      </c>
    </row>
    <row r="22" spans="1:21" ht="14.4" customHeight="1">
      <c r="A22" s="24" t="s">
        <v>30</v>
      </c>
      <c r="B22" s="25" t="s">
        <v>149</v>
      </c>
    </row>
    <row r="23" spans="1:21" ht="14.4" customHeight="1">
      <c r="A23" s="24" t="s">
        <v>30</v>
      </c>
      <c r="B23" s="25" t="s">
        <v>150</v>
      </c>
    </row>
    <row r="24" spans="1:21" ht="14.4" customHeight="1">
      <c r="A24" s="30" t="s">
        <v>68</v>
      </c>
      <c r="B24" s="30" t="s">
        <v>151</v>
      </c>
    </row>
    <row r="25" spans="1:21" s="160" customFormat="1" ht="14.4" customHeight="1">
      <c r="A25" s="158" t="s">
        <v>40</v>
      </c>
      <c r="B25" s="158" t="s">
        <v>152</v>
      </c>
    </row>
    <row r="26" spans="1:21" s="160" customFormat="1" ht="14.4" customHeight="1">
      <c r="A26" s="158" t="s">
        <v>40</v>
      </c>
      <c r="B26" s="179" t="s">
        <v>153</v>
      </c>
    </row>
    <row r="27" spans="1:21" ht="14.4" customHeight="1">
      <c r="A27" s="24" t="s">
        <v>34</v>
      </c>
      <c r="B27" s="26" t="s">
        <v>154</v>
      </c>
    </row>
    <row r="28" spans="1:21" ht="14.4" customHeight="1">
      <c r="A28" s="30" t="s">
        <v>61</v>
      </c>
      <c r="B28" s="30" t="s">
        <v>155</v>
      </c>
    </row>
    <row r="29" spans="1:21" ht="14.4" customHeight="1">
      <c r="A29" s="24" t="s">
        <v>25</v>
      </c>
      <c r="B29" s="26" t="s">
        <v>26</v>
      </c>
    </row>
    <row r="30" spans="1:21" ht="14.4" customHeight="1">
      <c r="A30" s="33" t="s">
        <v>27</v>
      </c>
      <c r="B30" s="30" t="s">
        <v>28</v>
      </c>
    </row>
    <row r="31" spans="1:21" s="209" customFormat="1" ht="82.8">
      <c r="A31" s="207" t="s">
        <v>27</v>
      </c>
      <c r="B31" s="208" t="s">
        <v>29</v>
      </c>
      <c r="E31" s="210"/>
      <c r="J31" s="224" t="s">
        <v>594</v>
      </c>
      <c r="K31" s="225">
        <v>10000000</v>
      </c>
      <c r="L31" s="209" t="s">
        <v>595</v>
      </c>
      <c r="P31" s="226">
        <v>1</v>
      </c>
      <c r="Q31" s="224" t="s">
        <v>596</v>
      </c>
      <c r="R31" s="227" t="s">
        <v>597</v>
      </c>
      <c r="S31" s="228" t="s">
        <v>598</v>
      </c>
      <c r="U31" s="229">
        <v>11000000</v>
      </c>
    </row>
    <row r="32" spans="1:21" ht="15">
      <c r="A32" s="24" t="s">
        <v>30</v>
      </c>
      <c r="B32" s="26" t="s">
        <v>31</v>
      </c>
    </row>
    <row r="33" spans="1:27" ht="15">
      <c r="A33" s="24" t="s">
        <v>30</v>
      </c>
      <c r="B33" s="26" t="s">
        <v>32</v>
      </c>
    </row>
    <row r="34" spans="1:27" ht="143.25" customHeight="1">
      <c r="A34" s="406" t="s">
        <v>27</v>
      </c>
      <c r="B34" s="356" t="s">
        <v>33</v>
      </c>
      <c r="J34" s="458" t="s">
        <v>594</v>
      </c>
      <c r="K34" s="467">
        <v>10000000</v>
      </c>
      <c r="L34" s="469">
        <v>45915</v>
      </c>
      <c r="P34" s="459">
        <v>2</v>
      </c>
      <c r="Q34" s="96" t="s">
        <v>599</v>
      </c>
      <c r="R34" s="98" t="s">
        <v>600</v>
      </c>
      <c r="S34" s="99" t="s">
        <v>601</v>
      </c>
      <c r="U34" s="100">
        <v>11000000</v>
      </c>
      <c r="Y34" s="458" t="s">
        <v>602</v>
      </c>
      <c r="Z34" s="468">
        <v>4372500</v>
      </c>
      <c r="AA34" s="459" t="s">
        <v>603</v>
      </c>
    </row>
    <row r="35" spans="1:27" ht="143.4">
      <c r="A35" s="408"/>
      <c r="B35" s="357"/>
      <c r="J35" s="458"/>
      <c r="K35" s="467"/>
      <c r="L35" s="469"/>
      <c r="P35" s="459"/>
      <c r="Q35" s="98" t="s">
        <v>604</v>
      </c>
      <c r="R35" s="96" t="s">
        <v>605</v>
      </c>
      <c r="S35" s="102" t="s">
        <v>606</v>
      </c>
      <c r="U35" s="100">
        <v>11000000</v>
      </c>
      <c r="Y35" s="458"/>
      <c r="Z35" s="468"/>
      <c r="AA35" s="459"/>
    </row>
    <row r="36" spans="1:27" ht="14.4" customHeight="1">
      <c r="A36" s="24" t="s">
        <v>34</v>
      </c>
      <c r="B36" s="26" t="s">
        <v>35</v>
      </c>
    </row>
    <row r="37" spans="1:27" ht="193.5" customHeight="1">
      <c r="A37" s="396" t="s">
        <v>36</v>
      </c>
      <c r="B37" s="396" t="s">
        <v>37</v>
      </c>
      <c r="C37" s="103" t="s">
        <v>607</v>
      </c>
      <c r="D37" s="98" t="s">
        <v>608</v>
      </c>
      <c r="E37" s="97">
        <v>40000000</v>
      </c>
      <c r="F37" s="61" t="s">
        <v>609</v>
      </c>
      <c r="J37" s="96" t="s">
        <v>594</v>
      </c>
      <c r="K37" s="97">
        <v>10000000</v>
      </c>
      <c r="L37" s="104">
        <v>45929</v>
      </c>
    </row>
    <row r="38" spans="1:27" ht="6" customHeight="1">
      <c r="A38" s="397"/>
      <c r="B38" s="397"/>
      <c r="C38" s="98"/>
      <c r="J38" s="96"/>
      <c r="K38" s="97"/>
    </row>
    <row r="39" spans="1:27" ht="14.4" customHeight="1">
      <c r="A39" s="30" t="s">
        <v>38</v>
      </c>
      <c r="B39" s="30" t="s">
        <v>39</v>
      </c>
    </row>
    <row r="40" spans="1:27" ht="14.4" customHeight="1">
      <c r="A40" s="24" t="s">
        <v>40</v>
      </c>
      <c r="B40" s="26" t="s">
        <v>41</v>
      </c>
    </row>
    <row r="41" spans="1:27" ht="15" customHeight="1">
      <c r="A41" s="30" t="s">
        <v>42</v>
      </c>
      <c r="B41" s="30" t="s">
        <v>43</v>
      </c>
    </row>
    <row r="42" spans="1:27" ht="14.4" customHeight="1">
      <c r="A42" s="24" t="s">
        <v>38</v>
      </c>
      <c r="B42" s="26" t="s">
        <v>44</v>
      </c>
    </row>
    <row r="43" spans="1:27" ht="141" customHeight="1">
      <c r="A43" s="30" t="s">
        <v>45</v>
      </c>
      <c r="B43" s="30" t="s">
        <v>46</v>
      </c>
      <c r="C43" s="96" t="s">
        <v>610</v>
      </c>
      <c r="D43" s="96" t="s">
        <v>611</v>
      </c>
      <c r="E43" s="97">
        <v>16000000</v>
      </c>
      <c r="F43" s="96" t="s">
        <v>612</v>
      </c>
      <c r="P43" s="61">
        <v>1</v>
      </c>
      <c r="Q43" s="96" t="s">
        <v>613</v>
      </c>
      <c r="R43" s="96" t="s">
        <v>614</v>
      </c>
      <c r="S43" s="99" t="s">
        <v>615</v>
      </c>
      <c r="U43" s="105">
        <v>11000000</v>
      </c>
    </row>
    <row r="44" spans="1:27" ht="14.4" customHeight="1">
      <c r="A44" s="43"/>
      <c r="B44" s="43"/>
      <c r="P44" s="106"/>
      <c r="Q44" s="96"/>
      <c r="R44" s="96"/>
      <c r="S44" s="96"/>
      <c r="U44" s="106"/>
    </row>
    <row r="45" spans="1:27" ht="15">
      <c r="A45" s="24" t="s">
        <v>36</v>
      </c>
      <c r="B45" s="26" t="s">
        <v>47</v>
      </c>
    </row>
    <row r="46" spans="1:27" ht="15" customHeight="1">
      <c r="A46" s="396" t="s">
        <v>34</v>
      </c>
      <c r="B46" s="356" t="s">
        <v>48</v>
      </c>
      <c r="P46" s="458">
        <v>1</v>
      </c>
      <c r="Q46" s="458" t="s">
        <v>616</v>
      </c>
      <c r="R46" s="461" t="s">
        <v>617</v>
      </c>
      <c r="S46" s="462" t="s">
        <v>618</v>
      </c>
      <c r="U46" s="464">
        <v>11000000</v>
      </c>
    </row>
    <row r="47" spans="1:27" ht="75.75" customHeight="1">
      <c r="A47" s="397"/>
      <c r="B47" s="357"/>
      <c r="P47" s="458"/>
      <c r="Q47" s="458"/>
      <c r="R47" s="461"/>
      <c r="S47" s="463"/>
      <c r="U47" s="459"/>
    </row>
    <row r="48" spans="1:27" ht="15" customHeight="1">
      <c r="A48" s="30" t="s">
        <v>49</v>
      </c>
      <c r="B48" s="108" t="s">
        <v>50</v>
      </c>
    </row>
    <row r="49" spans="1:21" ht="15" customHeight="1">
      <c r="A49" s="30" t="s">
        <v>38</v>
      </c>
      <c r="B49" s="30" t="s">
        <v>51</v>
      </c>
    </row>
    <row r="50" spans="1:21" ht="51.75" customHeight="1">
      <c r="A50" s="24" t="s">
        <v>45</v>
      </c>
      <c r="B50" s="26" t="s">
        <v>52</v>
      </c>
      <c r="P50" s="34">
        <v>1</v>
      </c>
      <c r="Q50" s="96" t="s">
        <v>619</v>
      </c>
      <c r="R50" s="109" t="s">
        <v>620</v>
      </c>
      <c r="S50" s="110" t="s">
        <v>621</v>
      </c>
      <c r="U50" s="105">
        <v>11000000</v>
      </c>
    </row>
    <row r="51" spans="1:21" ht="14.4" customHeight="1">
      <c r="A51" s="30" t="s">
        <v>38</v>
      </c>
      <c r="B51" s="30" t="s">
        <v>53</v>
      </c>
      <c r="U51" s="106"/>
    </row>
    <row r="52" spans="1:21" s="144" customFormat="1" ht="14.4" customHeight="1">
      <c r="A52" s="142" t="s">
        <v>54</v>
      </c>
      <c r="B52" s="143" t="s">
        <v>55</v>
      </c>
    </row>
    <row r="53" spans="1:21" ht="14.4" customHeight="1">
      <c r="A53" s="30" t="s">
        <v>30</v>
      </c>
      <c r="B53" s="30" t="s">
        <v>56</v>
      </c>
    </row>
    <row r="54" spans="1:21" ht="14.4" customHeight="1">
      <c r="A54" s="24" t="s">
        <v>30</v>
      </c>
      <c r="B54" s="79" t="s">
        <v>57</v>
      </c>
    </row>
    <row r="55" spans="1:21" ht="14.4" customHeight="1">
      <c r="A55" s="24" t="s">
        <v>45</v>
      </c>
      <c r="B55" s="26" t="s">
        <v>58</v>
      </c>
    </row>
    <row r="56" spans="1:21" ht="14.4" customHeight="1">
      <c r="A56" s="24" t="s">
        <v>38</v>
      </c>
      <c r="B56" s="26" t="s">
        <v>59</v>
      </c>
    </row>
    <row r="57" spans="1:21" ht="14.4" customHeight="1">
      <c r="A57" s="24" t="s">
        <v>38</v>
      </c>
      <c r="B57" s="26" t="s">
        <v>60</v>
      </c>
    </row>
    <row r="58" spans="1:21" ht="14.4" customHeight="1">
      <c r="A58" s="30" t="s">
        <v>61</v>
      </c>
      <c r="B58" s="30" t="s">
        <v>62</v>
      </c>
    </row>
    <row r="59" spans="1:21" ht="15" customHeight="1">
      <c r="A59" s="30" t="s">
        <v>25</v>
      </c>
      <c r="B59" s="30" t="s">
        <v>63</v>
      </c>
    </row>
    <row r="60" spans="1:21" ht="14.4" customHeight="1">
      <c r="A60" s="24" t="s">
        <v>64</v>
      </c>
      <c r="B60" s="26" t="s">
        <v>65</v>
      </c>
    </row>
    <row r="61" spans="1:21" ht="144.75" customHeight="1">
      <c r="A61" s="30" t="s">
        <v>64</v>
      </c>
      <c r="B61" s="30" t="s">
        <v>66</v>
      </c>
      <c r="C61" s="107" t="s">
        <v>610</v>
      </c>
      <c r="D61" s="96" t="s">
        <v>622</v>
      </c>
      <c r="E61" s="97">
        <v>16000000</v>
      </c>
      <c r="F61" s="96" t="s">
        <v>612</v>
      </c>
    </row>
    <row r="62" spans="1:21" ht="14.4" customHeight="1">
      <c r="A62" s="24" t="s">
        <v>34</v>
      </c>
      <c r="B62" s="26" t="s">
        <v>67</v>
      </c>
    </row>
    <row r="63" spans="1:21" ht="14.4" customHeight="1">
      <c r="A63" s="24" t="s">
        <v>68</v>
      </c>
      <c r="B63" s="26" t="s">
        <v>69</v>
      </c>
    </row>
    <row r="64" spans="1:21" ht="323.25" customHeight="1">
      <c r="A64" s="24" t="s">
        <v>27</v>
      </c>
      <c r="B64" s="26" t="s">
        <v>70</v>
      </c>
      <c r="J64" s="96" t="s">
        <v>623</v>
      </c>
      <c r="K64" s="101">
        <v>5000000</v>
      </c>
      <c r="L64" s="104">
        <v>45915</v>
      </c>
      <c r="P64" s="111">
        <v>1</v>
      </c>
      <c r="Q64" s="112" t="s">
        <v>624</v>
      </c>
      <c r="R64" s="112" t="s">
        <v>625</v>
      </c>
      <c r="S64" s="113" t="s">
        <v>626</v>
      </c>
      <c r="U64" s="105">
        <v>11000000</v>
      </c>
    </row>
    <row r="65" spans="1:27" ht="14.4" customHeight="1">
      <c r="A65" s="24" t="s">
        <v>68</v>
      </c>
      <c r="B65" s="26" t="s">
        <v>71</v>
      </c>
    </row>
    <row r="66" spans="1:27" ht="14.4" customHeight="1">
      <c r="A66" s="30" t="s">
        <v>72</v>
      </c>
      <c r="B66" s="30" t="s">
        <v>72</v>
      </c>
    </row>
    <row r="67" spans="1:27" ht="124.5" customHeight="1">
      <c r="A67" s="30" t="s">
        <v>27</v>
      </c>
      <c r="B67" s="30" t="s">
        <v>73</v>
      </c>
      <c r="J67" s="96" t="s">
        <v>627</v>
      </c>
      <c r="K67" s="114">
        <v>10000000</v>
      </c>
      <c r="L67" s="115">
        <v>45915</v>
      </c>
      <c r="P67" s="96">
        <v>1</v>
      </c>
      <c r="Q67" s="106" t="s">
        <v>628</v>
      </c>
      <c r="R67" s="96" t="s">
        <v>629</v>
      </c>
      <c r="S67" s="116" t="s">
        <v>630</v>
      </c>
      <c r="U67" s="117">
        <v>11000000</v>
      </c>
      <c r="Y67" s="36" t="s">
        <v>631</v>
      </c>
      <c r="Z67" s="105">
        <v>6308500</v>
      </c>
      <c r="AA67" s="61" t="s">
        <v>632</v>
      </c>
    </row>
    <row r="68" spans="1:27" ht="15">
      <c r="A68" s="24" t="s">
        <v>45</v>
      </c>
      <c r="B68" s="26" t="s">
        <v>74</v>
      </c>
    </row>
    <row r="69" spans="1:27" ht="15">
      <c r="A69" s="24" t="s">
        <v>40</v>
      </c>
      <c r="B69" s="26" t="s">
        <v>75</v>
      </c>
    </row>
    <row r="70" spans="1:27" ht="14.4" customHeight="1">
      <c r="A70" s="24" t="s">
        <v>45</v>
      </c>
      <c r="B70" s="26" t="s">
        <v>76</v>
      </c>
    </row>
    <row r="71" spans="1:27" ht="14.4" customHeight="1">
      <c r="A71" s="24" t="s">
        <v>64</v>
      </c>
      <c r="B71" s="26" t="s">
        <v>77</v>
      </c>
    </row>
    <row r="72" spans="1:27" ht="14.4" customHeight="1">
      <c r="A72" s="27" t="s">
        <v>64</v>
      </c>
      <c r="B72" s="25" t="s">
        <v>78</v>
      </c>
    </row>
    <row r="73" spans="1:27" ht="14.4" customHeight="1">
      <c r="A73" s="24" t="s">
        <v>25</v>
      </c>
      <c r="B73" s="26" t="s">
        <v>79</v>
      </c>
    </row>
    <row r="74" spans="1:27" ht="14.4" customHeight="1">
      <c r="A74" s="24" t="s">
        <v>25</v>
      </c>
      <c r="B74" s="26" t="s">
        <v>80</v>
      </c>
    </row>
    <row r="75" spans="1:27" ht="14.4" customHeight="1">
      <c r="A75" s="24" t="s">
        <v>36</v>
      </c>
      <c r="B75" s="26" t="s">
        <v>81</v>
      </c>
    </row>
    <row r="76" spans="1:27" ht="15">
      <c r="A76" s="24" t="s">
        <v>72</v>
      </c>
      <c r="B76" s="26" t="s">
        <v>82</v>
      </c>
    </row>
    <row r="77" spans="1:27" ht="14.4" customHeight="1">
      <c r="A77" s="33" t="s">
        <v>36</v>
      </c>
      <c r="B77" s="33" t="s">
        <v>83</v>
      </c>
    </row>
    <row r="78" spans="1:27" ht="14.4" customHeight="1">
      <c r="A78" s="24" t="s">
        <v>49</v>
      </c>
      <c r="B78" s="26" t="s">
        <v>84</v>
      </c>
    </row>
    <row r="79" spans="1:27" ht="14.4" customHeight="1">
      <c r="A79" s="24" t="s">
        <v>54</v>
      </c>
      <c r="B79" s="26" t="s">
        <v>85</v>
      </c>
    </row>
    <row r="80" spans="1:27" ht="15">
      <c r="A80" s="24" t="s">
        <v>64</v>
      </c>
      <c r="B80" s="26" t="s">
        <v>86</v>
      </c>
    </row>
    <row r="81" spans="1:27" ht="14.4" customHeight="1">
      <c r="A81" s="33" t="s">
        <v>30</v>
      </c>
      <c r="B81" s="30" t="s">
        <v>87</v>
      </c>
    </row>
    <row r="82" spans="1:27" ht="15">
      <c r="A82" s="24" t="s">
        <v>61</v>
      </c>
      <c r="B82" s="26" t="s">
        <v>88</v>
      </c>
    </row>
    <row r="83" spans="1:27" ht="15" customHeight="1">
      <c r="A83" s="30" t="s">
        <v>45</v>
      </c>
      <c r="B83" s="30" t="s">
        <v>89</v>
      </c>
    </row>
    <row r="84" spans="1:27" ht="31.5" customHeight="1">
      <c r="A84" s="33" t="s">
        <v>61</v>
      </c>
      <c r="B84" s="30" t="s">
        <v>90</v>
      </c>
    </row>
    <row r="85" spans="1:27" ht="14.4" customHeight="1">
      <c r="A85" s="33" t="s">
        <v>36</v>
      </c>
      <c r="B85" s="30" t="s">
        <v>91</v>
      </c>
    </row>
    <row r="86" spans="1:27" ht="14.4" customHeight="1">
      <c r="A86" s="24" t="s">
        <v>25</v>
      </c>
      <c r="B86" s="26" t="s">
        <v>92</v>
      </c>
    </row>
    <row r="87" spans="1:27" ht="14.4" customHeight="1">
      <c r="A87" s="24" t="s">
        <v>64</v>
      </c>
      <c r="B87" s="25" t="s">
        <v>93</v>
      </c>
    </row>
    <row r="88" spans="1:27" ht="14.4" customHeight="1">
      <c r="A88" s="24" t="s">
        <v>54</v>
      </c>
      <c r="B88" s="26" t="s">
        <v>94</v>
      </c>
    </row>
    <row r="89" spans="1:27" ht="15">
      <c r="A89" s="24" t="s">
        <v>64</v>
      </c>
      <c r="B89" s="26" t="s">
        <v>95</v>
      </c>
    </row>
    <row r="90" spans="1:27" ht="15">
      <c r="A90" s="24" t="s">
        <v>68</v>
      </c>
      <c r="B90" s="26" t="s">
        <v>96</v>
      </c>
    </row>
    <row r="91" spans="1:27" ht="15" customHeight="1">
      <c r="A91" s="33" t="s">
        <v>97</v>
      </c>
      <c r="B91" s="30" t="s">
        <v>98</v>
      </c>
    </row>
    <row r="92" spans="1:27" ht="14.4" customHeight="1">
      <c r="A92" s="33" t="s">
        <v>36</v>
      </c>
      <c r="B92" s="30" t="s">
        <v>99</v>
      </c>
    </row>
    <row r="93" spans="1:27" ht="14.4" customHeight="1">
      <c r="A93" s="24" t="s">
        <v>34</v>
      </c>
      <c r="B93" s="26" t="s">
        <v>100</v>
      </c>
    </row>
    <row r="94" spans="1:27" ht="113.25" customHeight="1">
      <c r="A94" s="396" t="s">
        <v>97</v>
      </c>
      <c r="B94" s="396" t="s">
        <v>97</v>
      </c>
      <c r="C94" s="465" t="s">
        <v>633</v>
      </c>
      <c r="D94" s="458" t="s">
        <v>634</v>
      </c>
      <c r="E94" s="467">
        <v>40000000</v>
      </c>
      <c r="F94" s="458" t="s">
        <v>635</v>
      </c>
      <c r="G94" s="456"/>
      <c r="H94" s="456"/>
      <c r="I94" s="456"/>
      <c r="J94" s="96" t="s">
        <v>636</v>
      </c>
      <c r="K94" s="118">
        <v>15000000</v>
      </c>
      <c r="L94" s="119"/>
      <c r="M94" s="456"/>
      <c r="N94" s="456"/>
      <c r="O94" s="456"/>
      <c r="P94" s="459">
        <v>3</v>
      </c>
      <c r="Q94" s="120" t="s">
        <v>637</v>
      </c>
      <c r="R94" s="98" t="s">
        <v>638</v>
      </c>
      <c r="S94" s="116" t="s">
        <v>639</v>
      </c>
      <c r="U94" s="117">
        <v>11000000</v>
      </c>
      <c r="Y94" s="36" t="s">
        <v>640</v>
      </c>
      <c r="Z94" s="114">
        <v>22319000</v>
      </c>
      <c r="AA94" s="106" t="s">
        <v>641</v>
      </c>
    </row>
    <row r="95" spans="1:27">
      <c r="A95" s="402"/>
      <c r="B95" s="402"/>
      <c r="C95" s="466"/>
      <c r="D95" s="458"/>
      <c r="E95" s="467"/>
      <c r="F95" s="458"/>
      <c r="G95" s="456"/>
      <c r="H95" s="456"/>
      <c r="I95" s="456"/>
      <c r="L95" s="96"/>
      <c r="M95" s="456"/>
      <c r="N95" s="456"/>
      <c r="O95" s="456"/>
      <c r="P95" s="459"/>
      <c r="Q95" s="458" t="s">
        <v>642</v>
      </c>
      <c r="R95" s="459" t="s">
        <v>643</v>
      </c>
      <c r="S95" s="460" t="s">
        <v>644</v>
      </c>
      <c r="T95" s="456"/>
      <c r="U95" s="457">
        <v>11000000</v>
      </c>
    </row>
    <row r="96" spans="1:27" ht="72" customHeight="1">
      <c r="A96" s="402"/>
      <c r="B96" s="402"/>
      <c r="C96" s="466"/>
      <c r="D96" s="458"/>
      <c r="E96" s="467"/>
      <c r="F96" s="458"/>
      <c r="G96" s="456"/>
      <c r="H96" s="456"/>
      <c r="I96" s="456"/>
      <c r="J96" s="96"/>
      <c r="K96" s="36"/>
      <c r="L96" s="96"/>
      <c r="M96" s="456"/>
      <c r="N96" s="456"/>
      <c r="O96" s="456"/>
      <c r="P96" s="459"/>
      <c r="Q96" s="458"/>
      <c r="R96" s="459"/>
      <c r="S96" s="461"/>
      <c r="T96" s="456"/>
      <c r="U96" s="458"/>
    </row>
    <row r="97" spans="1:21" ht="14.4" customHeight="1">
      <c r="A97" s="402"/>
      <c r="B97" s="402"/>
      <c r="C97" s="466"/>
      <c r="D97" s="458"/>
      <c r="E97" s="467"/>
      <c r="F97" s="458"/>
      <c r="G97" s="456"/>
      <c r="H97" s="456"/>
      <c r="I97" s="456"/>
      <c r="J97" s="96"/>
      <c r="K97" s="36"/>
      <c r="L97" s="96"/>
      <c r="M97" s="456"/>
      <c r="N97" s="456"/>
      <c r="O97" s="456"/>
      <c r="P97" s="459"/>
      <c r="Q97" s="458" t="s">
        <v>645</v>
      </c>
      <c r="R97" s="458" t="s">
        <v>646</v>
      </c>
      <c r="S97" s="455" t="s">
        <v>647</v>
      </c>
      <c r="T97" s="456"/>
      <c r="U97" s="457">
        <v>11000000</v>
      </c>
    </row>
    <row r="98" spans="1:21">
      <c r="A98" s="397"/>
      <c r="B98" s="397"/>
      <c r="C98" s="466"/>
      <c r="D98" s="458"/>
      <c r="E98" s="467"/>
      <c r="F98" s="458"/>
      <c r="G98" s="456"/>
      <c r="H98" s="456"/>
      <c r="I98" s="456"/>
      <c r="J98" s="96"/>
      <c r="K98" s="36"/>
      <c r="L98" s="96"/>
      <c r="M98" s="456"/>
      <c r="N98" s="456"/>
      <c r="O98" s="456"/>
      <c r="P98" s="459"/>
      <c r="Q98" s="458"/>
      <c r="R98" s="458"/>
      <c r="S98" s="455"/>
      <c r="T98" s="456"/>
      <c r="U98" s="457"/>
    </row>
    <row r="99" spans="1:21" ht="15">
      <c r="A99" s="24" t="s">
        <v>40</v>
      </c>
      <c r="B99" s="26" t="s">
        <v>101</v>
      </c>
    </row>
    <row r="100" spans="1:21" ht="15">
      <c r="A100" s="27" t="s">
        <v>27</v>
      </c>
      <c r="B100" s="26" t="s">
        <v>102</v>
      </c>
    </row>
    <row r="101" spans="1:21" ht="15" customHeight="1">
      <c r="A101" s="30" t="s">
        <v>68</v>
      </c>
      <c r="B101" s="30" t="s">
        <v>103</v>
      </c>
    </row>
    <row r="102" spans="1:21" ht="15">
      <c r="A102" s="24" t="s">
        <v>64</v>
      </c>
      <c r="B102" s="26" t="s">
        <v>104</v>
      </c>
    </row>
    <row r="103" spans="1:21" ht="15" customHeight="1">
      <c r="A103" s="30" t="s">
        <v>34</v>
      </c>
      <c r="B103" s="30" t="s">
        <v>105</v>
      </c>
    </row>
    <row r="104" spans="1:21" ht="15">
      <c r="A104" s="24" t="s">
        <v>34</v>
      </c>
      <c r="B104" s="26" t="s">
        <v>106</v>
      </c>
    </row>
    <row r="105" spans="1:21" s="144" customFormat="1" ht="15" customHeight="1">
      <c r="A105" s="231" t="s">
        <v>40</v>
      </c>
      <c r="B105" s="156" t="s">
        <v>107</v>
      </c>
    </row>
    <row r="106" spans="1:21" ht="15">
      <c r="A106" s="24" t="s">
        <v>34</v>
      </c>
      <c r="B106" s="26" t="s">
        <v>108</v>
      </c>
    </row>
    <row r="107" spans="1:21" ht="15">
      <c r="A107" s="24" t="s">
        <v>61</v>
      </c>
      <c r="B107" s="26" t="s">
        <v>109</v>
      </c>
    </row>
    <row r="108" spans="1:21" ht="15">
      <c r="A108" s="24" t="s">
        <v>40</v>
      </c>
      <c r="B108" s="26" t="s">
        <v>110</v>
      </c>
    </row>
    <row r="109" spans="1:21" ht="15">
      <c r="A109" s="24" t="s">
        <v>36</v>
      </c>
      <c r="B109" s="26" t="s">
        <v>111</v>
      </c>
    </row>
    <row r="110" spans="1:21" ht="15" customHeight="1">
      <c r="A110" s="30" t="s">
        <v>68</v>
      </c>
      <c r="B110" s="30" t="s">
        <v>112</v>
      </c>
    </row>
    <row r="111" spans="1:21" ht="15">
      <c r="A111" s="24" t="s">
        <v>45</v>
      </c>
      <c r="B111" s="26" t="s">
        <v>113</v>
      </c>
    </row>
    <row r="112" spans="1:21" ht="15" customHeight="1">
      <c r="A112" s="30" t="s">
        <v>40</v>
      </c>
      <c r="B112" s="30" t="s">
        <v>114</v>
      </c>
    </row>
    <row r="113" spans="1:6" ht="15">
      <c r="A113" s="24" t="s">
        <v>25</v>
      </c>
      <c r="B113" s="26" t="s">
        <v>115</v>
      </c>
    </row>
    <row r="114" spans="1:6" ht="15">
      <c r="A114" s="24" t="s">
        <v>38</v>
      </c>
      <c r="B114" s="26" t="s">
        <v>116</v>
      </c>
    </row>
    <row r="115" spans="1:6" ht="15">
      <c r="A115" s="24" t="s">
        <v>30</v>
      </c>
      <c r="B115" s="26" t="s">
        <v>117</v>
      </c>
    </row>
    <row r="116" spans="1:6" ht="117" customHeight="1">
      <c r="A116" s="30" t="s">
        <v>34</v>
      </c>
      <c r="B116" s="30" t="s">
        <v>34</v>
      </c>
      <c r="C116" s="96" t="s">
        <v>610</v>
      </c>
      <c r="D116" s="96" t="s">
        <v>611</v>
      </c>
      <c r="E116" s="97">
        <v>16000000</v>
      </c>
      <c r="F116" s="96" t="s">
        <v>612</v>
      </c>
    </row>
    <row r="117" spans="1:6" ht="15">
      <c r="A117" s="24" t="s">
        <v>30</v>
      </c>
      <c r="B117" s="26" t="s">
        <v>118</v>
      </c>
    </row>
    <row r="118" spans="1:6" ht="15" customHeight="1">
      <c r="A118" s="30" t="s">
        <v>64</v>
      </c>
      <c r="B118" s="30" t="s">
        <v>119</v>
      </c>
    </row>
    <row r="119" spans="1:6" ht="15">
      <c r="A119" s="24" t="s">
        <v>36</v>
      </c>
      <c r="B119" s="26" t="s">
        <v>120</v>
      </c>
    </row>
    <row r="120" spans="1:6" ht="15">
      <c r="A120" s="24" t="s">
        <v>64</v>
      </c>
      <c r="B120" s="26" t="s">
        <v>121</v>
      </c>
    </row>
    <row r="121" spans="1:6" ht="15" customHeight="1">
      <c r="A121" s="30" t="s">
        <v>54</v>
      </c>
      <c r="B121" s="30" t="s">
        <v>122</v>
      </c>
    </row>
    <row r="122" spans="1:6" ht="15">
      <c r="A122" s="24" t="s">
        <v>25</v>
      </c>
      <c r="B122" s="26" t="s">
        <v>123</v>
      </c>
    </row>
    <row r="123" spans="1:6" ht="15">
      <c r="A123" s="24" t="s">
        <v>68</v>
      </c>
      <c r="B123" s="26" t="s">
        <v>124</v>
      </c>
    </row>
    <row r="124" spans="1:6" ht="15">
      <c r="A124" s="24" t="s">
        <v>64</v>
      </c>
      <c r="B124" s="26" t="s">
        <v>125</v>
      </c>
    </row>
    <row r="125" spans="1:6" ht="15">
      <c r="A125" s="24" t="s">
        <v>61</v>
      </c>
      <c r="B125" s="26" t="s">
        <v>126</v>
      </c>
    </row>
    <row r="126" spans="1:6" ht="15">
      <c r="A126" s="24" t="s">
        <v>25</v>
      </c>
      <c r="B126" s="26" t="s">
        <v>127</v>
      </c>
    </row>
    <row r="127" spans="1:6" ht="15">
      <c r="A127" s="27" t="s">
        <v>27</v>
      </c>
      <c r="B127" s="26" t="s">
        <v>128</v>
      </c>
    </row>
    <row r="128" spans="1:6" ht="15">
      <c r="A128" s="24" t="s">
        <v>40</v>
      </c>
      <c r="B128" s="26" t="s">
        <v>129</v>
      </c>
    </row>
  </sheetData>
  <mergeCells count="52">
    <mergeCell ref="A1:AA2"/>
    <mergeCell ref="A3:A4"/>
    <mergeCell ref="B3:B4"/>
    <mergeCell ref="C3:C4"/>
    <mergeCell ref="D3:F3"/>
    <mergeCell ref="G3:I3"/>
    <mergeCell ref="J3:L3"/>
    <mergeCell ref="M3:O3"/>
    <mergeCell ref="P3:U3"/>
    <mergeCell ref="V3:X3"/>
    <mergeCell ref="Y3:AA3"/>
    <mergeCell ref="P34:P35"/>
    <mergeCell ref="Y34:Y35"/>
    <mergeCell ref="Z34:Z35"/>
    <mergeCell ref="AA34:AA35"/>
    <mergeCell ref="A37:A38"/>
    <mergeCell ref="B37:B38"/>
    <mergeCell ref="A34:A35"/>
    <mergeCell ref="B34:B35"/>
    <mergeCell ref="J34:J35"/>
    <mergeCell ref="K34:K35"/>
    <mergeCell ref="L34:L35"/>
    <mergeCell ref="A46:A47"/>
    <mergeCell ref="B46:B47"/>
    <mergeCell ref="P46:P47"/>
    <mergeCell ref="P94:P98"/>
    <mergeCell ref="R46:R47"/>
    <mergeCell ref="R97:R98"/>
    <mergeCell ref="S46:S47"/>
    <mergeCell ref="U46:U47"/>
    <mergeCell ref="A94:A98"/>
    <mergeCell ref="B94:B98"/>
    <mergeCell ref="C94:C98"/>
    <mergeCell ref="D94:D98"/>
    <mergeCell ref="E94:E98"/>
    <mergeCell ref="F94:F98"/>
    <mergeCell ref="G94:G98"/>
    <mergeCell ref="Q46:Q47"/>
    <mergeCell ref="H94:H98"/>
    <mergeCell ref="I94:I98"/>
    <mergeCell ref="M94:M98"/>
    <mergeCell ref="N94:N98"/>
    <mergeCell ref="O94:O98"/>
    <mergeCell ref="Q97:Q98"/>
    <mergeCell ref="S97:S98"/>
    <mergeCell ref="T97:T98"/>
    <mergeCell ref="U97:U98"/>
    <mergeCell ref="Q95:Q96"/>
    <mergeCell ref="R95:R96"/>
    <mergeCell ref="S95:S96"/>
    <mergeCell ref="T95:T96"/>
    <mergeCell ref="U95:U9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DE072-6AF5-4128-AA46-6D7D6CF705B6}">
  <dimension ref="A1:H136"/>
  <sheetViews>
    <sheetView workbookViewId="0">
      <selection activeCell="C5" sqref="C5"/>
    </sheetView>
  </sheetViews>
  <sheetFormatPr baseColWidth="10" defaultRowHeight="13.8"/>
  <cols>
    <col min="1" max="1" width="24" customWidth="1"/>
    <col min="2" max="2" width="25.296875" customWidth="1"/>
    <col min="3" max="3" width="25.296875" style="50" customWidth="1"/>
    <col min="4" max="6" width="11.59765625" style="50"/>
    <col min="7" max="7" width="12.8984375" style="50" bestFit="1" customWidth="1"/>
    <col min="8" max="8" width="17.69921875" style="50" bestFit="1" customWidth="1"/>
  </cols>
  <sheetData>
    <row r="1" spans="1:8" ht="14.4" customHeight="1">
      <c r="A1" s="376" t="s">
        <v>19</v>
      </c>
      <c r="B1" s="376"/>
      <c r="C1" s="376"/>
      <c r="D1" s="376"/>
      <c r="E1" s="376"/>
      <c r="F1" s="376"/>
      <c r="G1" s="376"/>
      <c r="H1" s="376"/>
    </row>
    <row r="2" spans="1:8" ht="14.4" customHeight="1">
      <c r="A2" s="376"/>
      <c r="B2" s="376"/>
      <c r="C2" s="376"/>
      <c r="D2" s="376"/>
      <c r="E2" s="376"/>
      <c r="F2" s="376"/>
      <c r="G2" s="376"/>
      <c r="H2" s="376"/>
    </row>
    <row r="3" spans="1:8" ht="16.2" customHeight="1">
      <c r="A3" s="377" t="s">
        <v>0</v>
      </c>
      <c r="B3" s="472" t="s">
        <v>1</v>
      </c>
      <c r="C3" s="473" t="s">
        <v>2</v>
      </c>
      <c r="D3" s="473"/>
      <c r="E3" s="473"/>
      <c r="F3" s="425" t="s">
        <v>1079</v>
      </c>
      <c r="G3" s="425"/>
      <c r="H3" s="425"/>
    </row>
    <row r="4" spans="1:8" ht="18" thickBot="1">
      <c r="A4" s="377" t="s">
        <v>0</v>
      </c>
      <c r="B4" s="472"/>
      <c r="C4" s="267">
        <v>2024</v>
      </c>
      <c r="D4" s="267">
        <v>2025</v>
      </c>
      <c r="E4" s="267">
        <v>2026</v>
      </c>
      <c r="F4" s="14" t="s">
        <v>21</v>
      </c>
      <c r="G4" s="14" t="s">
        <v>22</v>
      </c>
      <c r="H4" s="14" t="s">
        <v>7</v>
      </c>
    </row>
    <row r="5" spans="1:8" ht="15.6" thickBot="1">
      <c r="A5" s="15" t="s">
        <v>45</v>
      </c>
      <c r="B5" s="73" t="s">
        <v>130</v>
      </c>
      <c r="C5" s="26"/>
      <c r="D5" s="269"/>
      <c r="E5" s="269"/>
      <c r="F5" s="269"/>
      <c r="G5" s="269"/>
      <c r="H5" s="269"/>
    </row>
    <row r="6" spans="1:8" ht="14.4" customHeight="1" thickBot="1">
      <c r="A6" s="28" t="s">
        <v>64</v>
      </c>
      <c r="B6" s="265" t="s">
        <v>131</v>
      </c>
      <c r="C6" s="25"/>
      <c r="D6" s="269"/>
      <c r="E6" s="269"/>
      <c r="F6" s="269"/>
      <c r="G6" s="269"/>
      <c r="H6" s="269"/>
    </row>
    <row r="7" spans="1:8" ht="14.4" customHeight="1" thickBot="1">
      <c r="A7" s="17" t="s">
        <v>61</v>
      </c>
      <c r="B7" s="69" t="s">
        <v>132</v>
      </c>
      <c r="C7" s="268"/>
      <c r="D7" s="269">
        <v>50</v>
      </c>
      <c r="E7" s="269"/>
      <c r="F7" s="269"/>
      <c r="G7" s="269"/>
      <c r="H7" s="269"/>
    </row>
    <row r="8" spans="1:8" ht="14.4" customHeight="1" thickBot="1">
      <c r="A8" s="17" t="s">
        <v>61</v>
      </c>
      <c r="B8" s="69" t="s">
        <v>133</v>
      </c>
      <c r="C8" s="268"/>
      <c r="D8" s="269"/>
      <c r="E8" s="269"/>
      <c r="F8" s="269"/>
      <c r="G8" s="269"/>
      <c r="H8" s="269"/>
    </row>
    <row r="9" spans="1:8" ht="15.6" thickBot="1">
      <c r="A9" s="17" t="s">
        <v>61</v>
      </c>
      <c r="B9" s="69" t="s">
        <v>134</v>
      </c>
      <c r="C9" s="268"/>
      <c r="D9" s="269"/>
      <c r="E9" s="269"/>
      <c r="F9" s="269"/>
      <c r="G9" s="269"/>
      <c r="H9" s="269"/>
    </row>
    <row r="10" spans="1:8" ht="15.6" thickBot="1">
      <c r="A10" s="17" t="s">
        <v>36</v>
      </c>
      <c r="B10" s="69" t="s">
        <v>135</v>
      </c>
      <c r="C10" s="268"/>
      <c r="D10" s="269"/>
      <c r="E10" s="269"/>
      <c r="F10" s="269"/>
      <c r="G10" s="269"/>
      <c r="H10" s="269"/>
    </row>
    <row r="11" spans="1:8" ht="15.6" thickBot="1">
      <c r="A11" s="19" t="s">
        <v>54</v>
      </c>
      <c r="B11" s="70" t="s">
        <v>136</v>
      </c>
      <c r="C11" s="26"/>
      <c r="D11" s="269"/>
      <c r="E11" s="269"/>
      <c r="F11" s="269"/>
      <c r="G11" s="269"/>
      <c r="H11" s="269"/>
    </row>
    <row r="12" spans="1:8" ht="15.6" thickBot="1">
      <c r="A12" s="19" t="s">
        <v>137</v>
      </c>
      <c r="B12" s="71" t="s">
        <v>138</v>
      </c>
      <c r="C12" s="26"/>
      <c r="D12" s="269"/>
      <c r="E12" s="269"/>
      <c r="F12" s="269"/>
      <c r="G12" s="269"/>
      <c r="H12" s="269"/>
    </row>
    <row r="13" spans="1:8" ht="14.4" customHeight="1" thickBot="1">
      <c r="A13" s="19" t="s">
        <v>40</v>
      </c>
      <c r="B13" s="70" t="s">
        <v>139</v>
      </c>
      <c r="C13" s="26"/>
      <c r="D13" s="269"/>
      <c r="E13" s="269"/>
      <c r="F13" s="269"/>
      <c r="G13" s="269"/>
      <c r="H13" s="269"/>
    </row>
    <row r="14" spans="1:8" ht="14.4" customHeight="1" thickBot="1">
      <c r="A14" s="15" t="s">
        <v>36</v>
      </c>
      <c r="B14" s="72" t="s">
        <v>140</v>
      </c>
      <c r="C14" s="25"/>
      <c r="D14" s="269"/>
      <c r="E14" s="269"/>
      <c r="F14" s="269"/>
      <c r="G14" s="269"/>
      <c r="H14" s="269"/>
    </row>
    <row r="15" spans="1:8" ht="14.4" customHeight="1" thickBot="1">
      <c r="A15" s="15" t="s">
        <v>61</v>
      </c>
      <c r="B15" s="73" t="s">
        <v>141</v>
      </c>
      <c r="C15" s="26"/>
      <c r="D15" s="269"/>
      <c r="E15" s="269"/>
      <c r="F15" s="269"/>
      <c r="G15" s="269"/>
      <c r="H15" s="269"/>
    </row>
    <row r="16" spans="1:8" ht="14.4" customHeight="1" thickBot="1">
      <c r="A16" s="19" t="s">
        <v>40</v>
      </c>
      <c r="B16" s="70" t="s">
        <v>142</v>
      </c>
      <c r="C16" s="26"/>
      <c r="D16" s="269">
        <v>50</v>
      </c>
      <c r="E16" s="269"/>
      <c r="F16" s="269"/>
      <c r="G16" s="269"/>
      <c r="H16" s="269"/>
    </row>
    <row r="17" spans="1:8" ht="15.6" thickBot="1">
      <c r="A17" s="15" t="s">
        <v>49</v>
      </c>
      <c r="B17" s="73" t="s">
        <v>143</v>
      </c>
      <c r="C17" s="26"/>
      <c r="D17" s="269"/>
      <c r="E17" s="269"/>
      <c r="F17" s="269"/>
      <c r="G17" s="269"/>
      <c r="H17" s="269"/>
    </row>
    <row r="18" spans="1:8" ht="14.4" customHeight="1">
      <c r="A18" s="22" t="s">
        <v>144</v>
      </c>
      <c r="B18" s="74" t="s">
        <v>145</v>
      </c>
      <c r="C18" s="26"/>
      <c r="D18" s="269">
        <v>50</v>
      </c>
      <c r="E18" s="269"/>
      <c r="F18" s="269"/>
      <c r="G18" s="269"/>
      <c r="H18" s="269"/>
    </row>
    <row r="19" spans="1:8" ht="14.4" customHeight="1">
      <c r="A19" s="24" t="s">
        <v>34</v>
      </c>
      <c r="B19" s="75" t="s">
        <v>146</v>
      </c>
      <c r="C19" s="25"/>
      <c r="D19" s="269"/>
      <c r="E19" s="269"/>
      <c r="F19" s="269"/>
      <c r="G19" s="269"/>
      <c r="H19" s="269"/>
    </row>
    <row r="20" spans="1:8" ht="14.4" customHeight="1">
      <c r="A20" s="30" t="s">
        <v>54</v>
      </c>
      <c r="B20" s="76" t="s">
        <v>147</v>
      </c>
      <c r="C20" s="25"/>
      <c r="D20" s="269"/>
      <c r="E20" s="269"/>
      <c r="F20" s="269"/>
      <c r="G20" s="269"/>
      <c r="H20" s="269"/>
    </row>
    <row r="21" spans="1:8" ht="14.4" customHeight="1">
      <c r="A21" s="30" t="s">
        <v>40</v>
      </c>
      <c r="B21" s="470" t="s">
        <v>148</v>
      </c>
      <c r="C21" s="25"/>
      <c r="D21" s="269"/>
      <c r="E21" s="269"/>
      <c r="F21" s="269"/>
      <c r="G21" s="269"/>
      <c r="H21" s="269"/>
    </row>
    <row r="22" spans="1:8" ht="14.4" customHeight="1">
      <c r="A22" s="30"/>
      <c r="B22" s="471"/>
      <c r="C22" s="25"/>
      <c r="D22" s="269"/>
      <c r="E22" s="269"/>
      <c r="F22" s="269"/>
      <c r="G22" s="269"/>
      <c r="H22" s="269"/>
    </row>
    <row r="23" spans="1:8" ht="14.4" customHeight="1">
      <c r="A23" s="24" t="s">
        <v>30</v>
      </c>
      <c r="B23" s="75" t="s">
        <v>149</v>
      </c>
      <c r="C23" s="25"/>
      <c r="D23" s="269"/>
      <c r="E23" s="269"/>
      <c r="F23" s="269"/>
      <c r="G23" s="269"/>
      <c r="H23" s="269"/>
    </row>
    <row r="24" spans="1:8" ht="14.4" customHeight="1">
      <c r="A24" s="24" t="s">
        <v>30</v>
      </c>
      <c r="B24" s="75" t="s">
        <v>150</v>
      </c>
      <c r="C24" s="25"/>
      <c r="D24" s="269"/>
      <c r="E24" s="269"/>
      <c r="F24" s="269"/>
      <c r="G24" s="269"/>
      <c r="H24" s="269"/>
    </row>
    <row r="25" spans="1:8" ht="14.4" customHeight="1">
      <c r="A25" s="30" t="s">
        <v>68</v>
      </c>
      <c r="B25" s="233" t="s">
        <v>151</v>
      </c>
      <c r="C25" s="26"/>
      <c r="D25" s="269"/>
      <c r="E25" s="269"/>
      <c r="F25" s="269"/>
      <c r="G25" s="269"/>
      <c r="H25" s="269"/>
    </row>
    <row r="26" spans="1:8" ht="14.4" customHeight="1">
      <c r="A26" s="30" t="s">
        <v>40</v>
      </c>
      <c r="B26" s="233" t="s">
        <v>152</v>
      </c>
      <c r="C26" s="26"/>
      <c r="D26" s="269"/>
      <c r="E26" s="269"/>
      <c r="F26" s="269"/>
      <c r="G26" s="269"/>
      <c r="H26" s="269"/>
    </row>
    <row r="27" spans="1:8" ht="14.4" customHeight="1">
      <c r="A27" s="30" t="s">
        <v>40</v>
      </c>
      <c r="B27" s="76" t="s">
        <v>153</v>
      </c>
      <c r="C27" s="25"/>
      <c r="D27" s="269"/>
      <c r="E27" s="269"/>
      <c r="F27" s="269"/>
      <c r="G27" s="269"/>
      <c r="H27" s="269"/>
    </row>
    <row r="28" spans="1:8" ht="14.4" customHeight="1">
      <c r="A28" s="24" t="s">
        <v>34</v>
      </c>
      <c r="B28" s="77" t="s">
        <v>154</v>
      </c>
      <c r="C28" s="26"/>
      <c r="D28" s="269"/>
      <c r="E28" s="269"/>
      <c r="F28" s="269"/>
      <c r="G28" s="269"/>
      <c r="H28" s="269"/>
    </row>
    <row r="29" spans="1:8" ht="14.4" customHeight="1">
      <c r="A29" s="30" t="s">
        <v>61</v>
      </c>
      <c r="B29" s="233" t="s">
        <v>155</v>
      </c>
      <c r="C29" s="26"/>
      <c r="D29" s="269">
        <v>70</v>
      </c>
      <c r="E29" s="269"/>
      <c r="F29" s="269"/>
      <c r="G29" s="269"/>
      <c r="H29" s="269"/>
    </row>
    <row r="30" spans="1:8" ht="14.4" customHeight="1">
      <c r="A30" s="24" t="s">
        <v>25</v>
      </c>
      <c r="B30" s="77" t="s">
        <v>26</v>
      </c>
      <c r="C30" s="26"/>
      <c r="D30" s="269"/>
      <c r="E30" s="269"/>
      <c r="F30" s="269"/>
      <c r="G30" s="269"/>
      <c r="H30" s="269"/>
    </row>
    <row r="31" spans="1:8" ht="14.4" customHeight="1">
      <c r="A31" s="406" t="s">
        <v>27</v>
      </c>
      <c r="B31" s="409" t="s">
        <v>28</v>
      </c>
      <c r="C31" s="26"/>
      <c r="D31" s="269"/>
      <c r="E31" s="269"/>
      <c r="F31" s="269"/>
      <c r="G31" s="269"/>
      <c r="H31" s="269"/>
    </row>
    <row r="32" spans="1:8" ht="15">
      <c r="A32" s="407"/>
      <c r="B32" s="411"/>
      <c r="C32" s="26"/>
      <c r="D32" s="269"/>
      <c r="E32" s="269"/>
      <c r="F32" s="269"/>
      <c r="G32" s="269"/>
      <c r="H32" s="269"/>
    </row>
    <row r="33" spans="1:8" ht="15">
      <c r="A33" s="27" t="s">
        <v>27</v>
      </c>
      <c r="B33" s="409" t="s">
        <v>29</v>
      </c>
      <c r="C33" s="26"/>
      <c r="D33" s="269">
        <v>50</v>
      </c>
      <c r="E33" s="269"/>
      <c r="F33" s="269"/>
      <c r="G33" s="269"/>
      <c r="H33" s="269"/>
    </row>
    <row r="34" spans="1:8" ht="15">
      <c r="A34" s="27"/>
      <c r="B34" s="410"/>
      <c r="C34" s="26"/>
      <c r="D34" s="269"/>
      <c r="E34" s="269"/>
      <c r="F34" s="269"/>
      <c r="G34" s="269"/>
      <c r="H34" s="269"/>
    </row>
    <row r="35" spans="1:8" ht="15">
      <c r="A35" s="24" t="s">
        <v>30</v>
      </c>
      <c r="B35" s="77" t="s">
        <v>31</v>
      </c>
      <c r="C35" s="26"/>
      <c r="D35" s="269"/>
      <c r="E35" s="269"/>
      <c r="F35" s="269"/>
      <c r="G35" s="269"/>
      <c r="H35" s="269"/>
    </row>
    <row r="36" spans="1:8" ht="15">
      <c r="A36" s="24" t="s">
        <v>30</v>
      </c>
      <c r="B36" s="77" t="s">
        <v>32</v>
      </c>
      <c r="C36" s="26"/>
      <c r="D36" s="269"/>
      <c r="E36" s="269"/>
      <c r="F36" s="269"/>
      <c r="G36" s="269"/>
      <c r="H36" s="269"/>
    </row>
    <row r="37" spans="1:8" ht="15">
      <c r="A37" s="33" t="s">
        <v>27</v>
      </c>
      <c r="B37" s="233" t="s">
        <v>33</v>
      </c>
      <c r="C37" s="26"/>
      <c r="D37" s="269">
        <v>50</v>
      </c>
      <c r="E37" s="269"/>
      <c r="F37" s="269"/>
      <c r="G37" s="269"/>
      <c r="H37" s="269"/>
    </row>
    <row r="38" spans="1:8" ht="14.4" customHeight="1">
      <c r="A38" s="24" t="s">
        <v>34</v>
      </c>
      <c r="B38" s="77" t="s">
        <v>35</v>
      </c>
      <c r="C38" s="26"/>
      <c r="D38" s="269"/>
      <c r="E38" s="269"/>
      <c r="F38" s="269"/>
      <c r="G38" s="269"/>
      <c r="H38" s="269"/>
    </row>
    <row r="39" spans="1:8" ht="14.4" customHeight="1">
      <c r="A39" s="363" t="s">
        <v>36</v>
      </c>
      <c r="B39" s="409" t="s">
        <v>37</v>
      </c>
      <c r="C39" s="26"/>
      <c r="D39" s="269"/>
      <c r="E39" s="269"/>
      <c r="F39" s="269"/>
      <c r="G39" s="269"/>
      <c r="H39" s="269"/>
    </row>
    <row r="40" spans="1:8" ht="14.4" customHeight="1">
      <c r="A40" s="365"/>
      <c r="B40" s="411"/>
      <c r="C40" s="26"/>
      <c r="D40" s="269"/>
      <c r="E40" s="269"/>
      <c r="F40" s="269"/>
      <c r="G40" s="269"/>
      <c r="H40" s="269"/>
    </row>
    <row r="41" spans="1:8" ht="14.4" customHeight="1">
      <c r="A41" s="30" t="s">
        <v>38</v>
      </c>
      <c r="B41" s="233" t="s">
        <v>39</v>
      </c>
      <c r="C41" s="26"/>
      <c r="D41" s="269"/>
      <c r="E41" s="269"/>
      <c r="F41" s="269"/>
      <c r="G41" s="269"/>
      <c r="H41" s="269"/>
    </row>
    <row r="42" spans="1:8" ht="14.4" customHeight="1">
      <c r="A42" s="24" t="s">
        <v>40</v>
      </c>
      <c r="B42" s="77" t="s">
        <v>41</v>
      </c>
      <c r="C42" s="26"/>
      <c r="D42" s="269"/>
      <c r="E42" s="269"/>
      <c r="F42" s="269"/>
      <c r="G42" s="269"/>
      <c r="H42" s="269"/>
    </row>
    <row r="43" spans="1:8" ht="15">
      <c r="A43" s="30" t="s">
        <v>42</v>
      </c>
      <c r="B43" s="233" t="s">
        <v>43</v>
      </c>
      <c r="C43" s="26"/>
      <c r="D43" s="269"/>
      <c r="E43" s="269"/>
      <c r="F43" s="269"/>
      <c r="G43" s="269"/>
      <c r="H43" s="269"/>
    </row>
    <row r="44" spans="1:8" ht="14.4" customHeight="1">
      <c r="A44" s="24" t="s">
        <v>38</v>
      </c>
      <c r="B44" s="77" t="s">
        <v>44</v>
      </c>
      <c r="C44" s="26"/>
      <c r="D44" s="269"/>
      <c r="E44" s="269"/>
      <c r="F44" s="269"/>
      <c r="G44" s="269"/>
      <c r="H44" s="269"/>
    </row>
    <row r="45" spans="1:8" ht="14.4" customHeight="1">
      <c r="A45" s="30" t="s">
        <v>45</v>
      </c>
      <c r="B45" s="233" t="s">
        <v>46</v>
      </c>
      <c r="C45" s="26"/>
      <c r="D45" s="269">
        <v>70</v>
      </c>
      <c r="E45" s="269"/>
      <c r="F45" s="269"/>
      <c r="G45" s="269"/>
      <c r="H45" s="269"/>
    </row>
    <row r="46" spans="1:8" ht="15">
      <c r="A46" s="24" t="s">
        <v>36</v>
      </c>
      <c r="B46" s="77" t="s">
        <v>47</v>
      </c>
      <c r="C46" s="26"/>
      <c r="D46" s="269"/>
      <c r="E46" s="269"/>
      <c r="F46" s="269"/>
      <c r="G46" s="269"/>
      <c r="H46" s="269"/>
    </row>
    <row r="47" spans="1:8" ht="15">
      <c r="A47" s="30" t="s">
        <v>34</v>
      </c>
      <c r="B47" s="233" t="s">
        <v>48</v>
      </c>
      <c r="C47" s="26"/>
      <c r="D47" s="269"/>
      <c r="E47" s="269"/>
      <c r="F47" s="269"/>
      <c r="G47" s="269"/>
      <c r="H47" s="269"/>
    </row>
    <row r="48" spans="1:8" ht="15">
      <c r="A48" s="30" t="s">
        <v>49</v>
      </c>
      <c r="B48" s="233" t="s">
        <v>50</v>
      </c>
      <c r="C48" s="26"/>
      <c r="D48" s="269"/>
      <c r="E48" s="269"/>
      <c r="F48" s="269"/>
      <c r="G48" s="269"/>
      <c r="H48" s="269"/>
    </row>
    <row r="49" spans="1:8" ht="15">
      <c r="A49" s="30" t="s">
        <v>38</v>
      </c>
      <c r="B49" s="233" t="s">
        <v>51</v>
      </c>
      <c r="C49" s="26"/>
      <c r="D49" s="269"/>
      <c r="E49" s="269"/>
      <c r="F49" s="269"/>
      <c r="G49" s="269"/>
      <c r="H49" s="269"/>
    </row>
    <row r="50" spans="1:8" ht="14.4" customHeight="1">
      <c r="A50" s="24" t="s">
        <v>45</v>
      </c>
      <c r="B50" s="77" t="s">
        <v>52</v>
      </c>
      <c r="C50" s="26"/>
      <c r="D50" s="269"/>
      <c r="E50" s="269"/>
      <c r="F50" s="269"/>
      <c r="G50" s="269"/>
      <c r="H50" s="269"/>
    </row>
    <row r="51" spans="1:8" ht="14.4" customHeight="1">
      <c r="A51" s="30" t="s">
        <v>38</v>
      </c>
      <c r="B51" s="233" t="s">
        <v>53</v>
      </c>
      <c r="C51" s="26"/>
      <c r="D51" s="269"/>
      <c r="E51" s="269"/>
      <c r="F51" s="269"/>
      <c r="G51" s="269"/>
      <c r="H51" s="269"/>
    </row>
    <row r="52" spans="1:8" ht="14.4" customHeight="1">
      <c r="A52" s="24" t="s">
        <v>54</v>
      </c>
      <c r="B52" s="77" t="s">
        <v>55</v>
      </c>
      <c r="C52" s="26"/>
      <c r="D52" s="269"/>
      <c r="E52" s="269"/>
      <c r="F52" s="269"/>
      <c r="G52" s="269"/>
      <c r="H52" s="269"/>
    </row>
    <row r="53" spans="1:8" ht="14.4" customHeight="1">
      <c r="A53" s="30" t="s">
        <v>30</v>
      </c>
      <c r="B53" s="233" t="s">
        <v>56</v>
      </c>
      <c r="C53" s="26"/>
      <c r="D53" s="269"/>
      <c r="E53" s="269"/>
      <c r="F53" s="269"/>
      <c r="G53" s="269"/>
      <c r="H53" s="269"/>
    </row>
    <row r="54" spans="1:8" ht="14.4" customHeight="1">
      <c r="A54" s="24" t="s">
        <v>30</v>
      </c>
      <c r="B54" s="474" t="s">
        <v>57</v>
      </c>
      <c r="C54" s="79"/>
      <c r="D54" s="269"/>
      <c r="E54" s="269"/>
      <c r="F54" s="269"/>
      <c r="G54" s="269"/>
      <c r="H54" s="269"/>
    </row>
    <row r="55" spans="1:8" ht="14.4" customHeight="1">
      <c r="A55" s="24"/>
      <c r="B55" s="475"/>
      <c r="C55" s="79"/>
      <c r="D55" s="269"/>
      <c r="E55" s="269"/>
      <c r="F55" s="269"/>
      <c r="G55" s="269"/>
      <c r="H55" s="269"/>
    </row>
    <row r="56" spans="1:8" ht="14.4" customHeight="1">
      <c r="A56" s="24" t="s">
        <v>45</v>
      </c>
      <c r="B56" s="77" t="s">
        <v>58</v>
      </c>
      <c r="C56" s="26"/>
      <c r="D56" s="269"/>
      <c r="E56" s="269"/>
      <c r="F56" s="269"/>
      <c r="G56" s="269"/>
      <c r="H56" s="269"/>
    </row>
    <row r="57" spans="1:8" ht="14.4" customHeight="1">
      <c r="A57" s="24" t="s">
        <v>38</v>
      </c>
      <c r="B57" s="77" t="s">
        <v>59</v>
      </c>
      <c r="C57" s="26"/>
      <c r="D57" s="269"/>
      <c r="E57" s="269"/>
      <c r="F57" s="269"/>
      <c r="G57" s="269"/>
      <c r="H57" s="269"/>
    </row>
    <row r="58" spans="1:8" ht="14.4" customHeight="1">
      <c r="A58" s="24" t="s">
        <v>38</v>
      </c>
      <c r="B58" s="409" t="s">
        <v>60</v>
      </c>
      <c r="C58" s="26"/>
      <c r="D58" s="269"/>
      <c r="E58" s="269"/>
      <c r="F58" s="269"/>
      <c r="G58" s="269"/>
      <c r="H58" s="269"/>
    </row>
    <row r="59" spans="1:8" ht="14.4" customHeight="1">
      <c r="A59" s="30"/>
      <c r="B59" s="410"/>
      <c r="C59" s="26"/>
      <c r="D59" s="269"/>
      <c r="E59" s="269"/>
      <c r="F59" s="269"/>
      <c r="G59" s="269"/>
      <c r="H59" s="269"/>
    </row>
    <row r="60" spans="1:8" ht="14.4" customHeight="1">
      <c r="A60" s="30" t="s">
        <v>61</v>
      </c>
      <c r="B60" s="233" t="s">
        <v>62</v>
      </c>
      <c r="C60" s="26"/>
      <c r="D60" s="269">
        <v>50</v>
      </c>
      <c r="E60" s="269"/>
      <c r="F60" s="269"/>
      <c r="G60" s="269"/>
      <c r="H60" s="269"/>
    </row>
    <row r="61" spans="1:8" ht="15">
      <c r="A61" s="363" t="s">
        <v>25</v>
      </c>
      <c r="B61" s="409" t="s">
        <v>63</v>
      </c>
      <c r="C61" s="26"/>
      <c r="D61" s="269"/>
      <c r="E61" s="269"/>
      <c r="F61" s="269"/>
      <c r="G61" s="269"/>
      <c r="H61" s="269"/>
    </row>
    <row r="62" spans="1:8" ht="15">
      <c r="A62" s="365"/>
      <c r="B62" s="411"/>
      <c r="C62" s="26"/>
      <c r="D62" s="269"/>
      <c r="E62" s="269"/>
      <c r="F62" s="269"/>
      <c r="G62" s="269"/>
      <c r="H62" s="269"/>
    </row>
    <row r="63" spans="1:8" ht="14.4" customHeight="1">
      <c r="A63" s="24" t="s">
        <v>64</v>
      </c>
      <c r="B63" s="77" t="s">
        <v>65</v>
      </c>
      <c r="C63" s="26"/>
      <c r="D63" s="269"/>
      <c r="E63" s="269"/>
      <c r="F63" s="269"/>
      <c r="G63" s="269"/>
      <c r="H63" s="269"/>
    </row>
    <row r="64" spans="1:8" ht="14.4" customHeight="1">
      <c r="A64" s="363" t="s">
        <v>64</v>
      </c>
      <c r="B64" s="409" t="s">
        <v>66</v>
      </c>
      <c r="C64" s="26"/>
      <c r="D64" s="269"/>
      <c r="E64" s="269"/>
      <c r="F64" s="269"/>
      <c r="G64" s="269"/>
      <c r="H64" s="269"/>
    </row>
    <row r="65" spans="1:8" ht="15">
      <c r="A65" s="365"/>
      <c r="B65" s="411"/>
      <c r="C65" s="26"/>
      <c r="D65" s="269"/>
      <c r="E65" s="269"/>
      <c r="F65" s="269"/>
      <c r="G65" s="269"/>
      <c r="H65" s="269"/>
    </row>
    <row r="66" spans="1:8" ht="14.4" customHeight="1">
      <c r="A66" s="24" t="s">
        <v>34</v>
      </c>
      <c r="B66" s="77" t="s">
        <v>67</v>
      </c>
      <c r="C66" s="26"/>
      <c r="D66" s="269"/>
      <c r="E66" s="269"/>
      <c r="F66" s="269"/>
      <c r="G66" s="269"/>
      <c r="H66" s="269"/>
    </row>
    <row r="67" spans="1:8" ht="14.4" customHeight="1">
      <c r="A67" s="24" t="s">
        <v>68</v>
      </c>
      <c r="B67" s="77" t="s">
        <v>69</v>
      </c>
      <c r="C67" s="26"/>
      <c r="D67" s="269"/>
      <c r="E67" s="269"/>
      <c r="F67" s="269"/>
      <c r="G67" s="269"/>
      <c r="H67" s="269"/>
    </row>
    <row r="68" spans="1:8" ht="14.4" customHeight="1">
      <c r="A68" s="24" t="s">
        <v>27</v>
      </c>
      <c r="B68" s="409" t="s">
        <v>70</v>
      </c>
      <c r="C68" s="26"/>
      <c r="D68" s="269"/>
      <c r="E68" s="269"/>
      <c r="F68" s="269"/>
      <c r="G68" s="269"/>
      <c r="H68" s="269"/>
    </row>
    <row r="69" spans="1:8" ht="14.4" customHeight="1">
      <c r="A69" s="24"/>
      <c r="B69" s="410"/>
      <c r="C69" s="26"/>
      <c r="D69" s="269"/>
      <c r="E69" s="269"/>
      <c r="F69" s="269"/>
      <c r="G69" s="269"/>
      <c r="H69" s="269"/>
    </row>
    <row r="70" spans="1:8" ht="14.4" customHeight="1">
      <c r="A70" s="24" t="s">
        <v>68</v>
      </c>
      <c r="B70" s="77" t="s">
        <v>71</v>
      </c>
      <c r="C70" s="26"/>
      <c r="D70" s="269"/>
      <c r="E70" s="269"/>
      <c r="F70" s="269"/>
      <c r="G70" s="269"/>
      <c r="H70" s="269"/>
    </row>
    <row r="71" spans="1:8" ht="14.4" customHeight="1">
      <c r="A71" s="363" t="s">
        <v>72</v>
      </c>
      <c r="B71" s="409" t="s">
        <v>72</v>
      </c>
      <c r="C71" s="26"/>
      <c r="D71" s="269"/>
      <c r="E71" s="269"/>
      <c r="F71" s="269"/>
      <c r="G71" s="269"/>
      <c r="H71" s="269"/>
    </row>
    <row r="72" spans="1:8" ht="14.4" customHeight="1">
      <c r="A72" s="365"/>
      <c r="B72" s="411"/>
      <c r="C72" s="26"/>
      <c r="D72" s="269"/>
      <c r="E72" s="269"/>
      <c r="F72" s="269"/>
      <c r="G72" s="269"/>
      <c r="H72" s="269"/>
    </row>
    <row r="73" spans="1:8" ht="15">
      <c r="A73" s="33" t="s">
        <v>27</v>
      </c>
      <c r="B73" s="233" t="s">
        <v>73</v>
      </c>
      <c r="C73" s="26"/>
      <c r="D73" s="269">
        <v>50</v>
      </c>
      <c r="E73" s="269"/>
      <c r="F73" s="269"/>
      <c r="G73" s="269"/>
      <c r="H73" s="269"/>
    </row>
    <row r="74" spans="1:8" ht="23.4" customHeight="1">
      <c r="A74" s="24" t="s">
        <v>45</v>
      </c>
      <c r="B74" s="77" t="s">
        <v>74</v>
      </c>
      <c r="C74" s="26"/>
      <c r="D74" s="269"/>
      <c r="E74" s="269"/>
      <c r="F74" s="269"/>
      <c r="G74" s="269"/>
      <c r="H74" s="269"/>
    </row>
    <row r="75" spans="1:8" ht="15">
      <c r="A75" s="24" t="s">
        <v>40</v>
      </c>
      <c r="B75" s="77" t="s">
        <v>75</v>
      </c>
      <c r="C75" s="26"/>
      <c r="D75" s="269"/>
      <c r="E75" s="269"/>
      <c r="F75" s="269"/>
      <c r="G75" s="269"/>
      <c r="H75" s="269"/>
    </row>
    <row r="76" spans="1:8" ht="14.4" customHeight="1">
      <c r="A76" s="24" t="s">
        <v>45</v>
      </c>
      <c r="B76" s="77" t="s">
        <v>76</v>
      </c>
      <c r="C76" s="26"/>
      <c r="D76" s="269"/>
      <c r="E76" s="269"/>
      <c r="F76" s="269"/>
      <c r="G76" s="269"/>
      <c r="H76" s="269"/>
    </row>
    <row r="77" spans="1:8" ht="14.4" customHeight="1">
      <c r="A77" s="24" t="s">
        <v>64</v>
      </c>
      <c r="B77" s="77" t="s">
        <v>77</v>
      </c>
      <c r="C77" s="26"/>
      <c r="D77" s="269"/>
      <c r="E77" s="269"/>
      <c r="F77" s="269"/>
      <c r="G77" s="269"/>
      <c r="H77" s="269"/>
    </row>
    <row r="78" spans="1:8" ht="14.4" customHeight="1">
      <c r="A78" s="27" t="s">
        <v>64</v>
      </c>
      <c r="B78" s="75" t="s">
        <v>78</v>
      </c>
      <c r="C78" s="25"/>
      <c r="D78" s="269"/>
      <c r="E78" s="269"/>
      <c r="F78" s="269"/>
      <c r="G78" s="269"/>
      <c r="H78" s="269"/>
    </row>
    <row r="79" spans="1:8" ht="14.4" customHeight="1">
      <c r="A79" s="24" t="s">
        <v>25</v>
      </c>
      <c r="B79" s="77" t="s">
        <v>79</v>
      </c>
      <c r="C79" s="26"/>
      <c r="D79" s="269">
        <v>50</v>
      </c>
      <c r="E79" s="269"/>
      <c r="F79" s="269"/>
      <c r="G79" s="269"/>
      <c r="H79" s="269"/>
    </row>
    <row r="80" spans="1:8" ht="14.4" customHeight="1">
      <c r="A80" s="24" t="s">
        <v>25</v>
      </c>
      <c r="B80" s="77" t="s">
        <v>80</v>
      </c>
      <c r="C80" s="26"/>
      <c r="D80" s="269"/>
      <c r="E80" s="269"/>
      <c r="F80" s="269"/>
      <c r="G80" s="269"/>
      <c r="H80" s="269"/>
    </row>
    <row r="81" spans="1:8" ht="14.4" customHeight="1">
      <c r="A81" s="24" t="s">
        <v>36</v>
      </c>
      <c r="B81" s="77" t="s">
        <v>81</v>
      </c>
      <c r="C81" s="26"/>
      <c r="D81" s="269"/>
      <c r="E81" s="269"/>
      <c r="F81" s="269"/>
      <c r="G81" s="269"/>
      <c r="H81" s="269"/>
    </row>
    <row r="82" spans="1:8" ht="15">
      <c r="A82" s="24" t="s">
        <v>72</v>
      </c>
      <c r="B82" s="77" t="s">
        <v>82</v>
      </c>
      <c r="C82" s="26"/>
      <c r="D82" s="269"/>
      <c r="E82" s="269"/>
      <c r="F82" s="269"/>
      <c r="G82" s="269"/>
      <c r="H82" s="269"/>
    </row>
    <row r="83" spans="1:8" ht="14.4" customHeight="1">
      <c r="A83" s="30" t="s">
        <v>36</v>
      </c>
      <c r="B83" s="233" t="s">
        <v>83</v>
      </c>
      <c r="C83" s="26"/>
      <c r="D83" s="269"/>
      <c r="E83" s="269"/>
      <c r="F83" s="269"/>
      <c r="G83" s="269"/>
      <c r="H83" s="269"/>
    </row>
    <row r="84" spans="1:8" ht="14.4" customHeight="1">
      <c r="A84" s="24" t="s">
        <v>49</v>
      </c>
      <c r="B84" s="77" t="s">
        <v>84</v>
      </c>
      <c r="C84" s="26"/>
      <c r="D84" s="269"/>
      <c r="E84" s="269"/>
      <c r="F84" s="269"/>
      <c r="G84" s="269"/>
      <c r="H84" s="269"/>
    </row>
    <row r="85" spans="1:8" ht="14.4" customHeight="1">
      <c r="A85" s="24" t="s">
        <v>54</v>
      </c>
      <c r="B85" s="77" t="s">
        <v>85</v>
      </c>
      <c r="C85" s="26"/>
      <c r="D85" s="269"/>
      <c r="E85" s="269"/>
      <c r="F85" s="269"/>
      <c r="G85" s="269"/>
      <c r="H85" s="269"/>
    </row>
    <row r="86" spans="1:8" ht="15">
      <c r="A86" s="24" t="s">
        <v>64</v>
      </c>
      <c r="B86" s="77" t="s">
        <v>86</v>
      </c>
      <c r="C86" s="26"/>
      <c r="D86" s="269"/>
      <c r="E86" s="269"/>
      <c r="F86" s="269"/>
      <c r="G86" s="269"/>
      <c r="H86" s="269"/>
    </row>
    <row r="87" spans="1:8" ht="14.4" customHeight="1">
      <c r="A87" s="363" t="s">
        <v>30</v>
      </c>
      <c r="B87" s="409" t="s">
        <v>87</v>
      </c>
      <c r="C87" s="26"/>
      <c r="D87" s="269"/>
      <c r="E87" s="269"/>
      <c r="F87" s="269"/>
      <c r="G87" s="269"/>
      <c r="H87" s="269"/>
    </row>
    <row r="88" spans="1:8" ht="14.4" customHeight="1">
      <c r="A88" s="364"/>
      <c r="B88" s="410"/>
      <c r="C88" s="26"/>
      <c r="D88" s="269"/>
      <c r="E88" s="269"/>
      <c r="F88" s="269"/>
      <c r="G88" s="269"/>
      <c r="H88" s="269"/>
    </row>
    <row r="89" spans="1:8" ht="15">
      <c r="A89" s="24" t="s">
        <v>61</v>
      </c>
      <c r="B89" s="77" t="s">
        <v>88</v>
      </c>
      <c r="C89" s="26"/>
      <c r="D89" s="269"/>
      <c r="E89" s="269"/>
      <c r="F89" s="269"/>
      <c r="G89" s="269"/>
      <c r="H89" s="269"/>
    </row>
    <row r="90" spans="1:8" ht="15">
      <c r="A90" s="30" t="s">
        <v>45</v>
      </c>
      <c r="B90" s="233" t="s">
        <v>89</v>
      </c>
      <c r="C90" s="26"/>
      <c r="D90" s="269"/>
      <c r="E90" s="269"/>
      <c r="F90" s="269"/>
      <c r="G90" s="269"/>
      <c r="H90" s="269"/>
    </row>
    <row r="91" spans="1:8" ht="30">
      <c r="A91" s="30" t="s">
        <v>61</v>
      </c>
      <c r="B91" s="233" t="s">
        <v>90</v>
      </c>
      <c r="C91" s="26"/>
      <c r="D91" s="269"/>
      <c r="E91" s="269"/>
      <c r="F91" s="269"/>
      <c r="G91" s="269"/>
      <c r="H91" s="269"/>
    </row>
    <row r="92" spans="1:8" ht="14.4" customHeight="1">
      <c r="A92" s="30" t="s">
        <v>36</v>
      </c>
      <c r="B92" s="233" t="s">
        <v>91</v>
      </c>
      <c r="C92" s="26"/>
      <c r="D92" s="269"/>
      <c r="E92" s="269"/>
      <c r="F92" s="269"/>
      <c r="G92" s="269"/>
      <c r="H92" s="269"/>
    </row>
    <row r="93" spans="1:8" ht="14.4" customHeight="1">
      <c r="A93" s="24" t="s">
        <v>25</v>
      </c>
      <c r="B93" s="77" t="s">
        <v>92</v>
      </c>
      <c r="C93" s="26"/>
      <c r="D93" s="269"/>
      <c r="E93" s="269"/>
      <c r="F93" s="269"/>
      <c r="G93" s="269"/>
      <c r="H93" s="269"/>
    </row>
    <row r="94" spans="1:8" ht="14.4" customHeight="1">
      <c r="A94" s="24" t="s">
        <v>64</v>
      </c>
      <c r="B94" s="75" t="s">
        <v>93</v>
      </c>
      <c r="C94" s="25"/>
      <c r="D94" s="269"/>
      <c r="E94" s="269"/>
      <c r="F94" s="269"/>
      <c r="G94" s="269"/>
      <c r="H94" s="269"/>
    </row>
    <row r="95" spans="1:8" ht="14.4" customHeight="1">
      <c r="A95" s="24" t="s">
        <v>54</v>
      </c>
      <c r="B95" s="77" t="s">
        <v>94</v>
      </c>
      <c r="C95" s="26"/>
      <c r="D95" s="269"/>
      <c r="E95" s="269"/>
      <c r="F95" s="269"/>
      <c r="G95" s="269"/>
      <c r="H95" s="269"/>
    </row>
    <row r="96" spans="1:8" ht="15">
      <c r="A96" s="24" t="s">
        <v>64</v>
      </c>
      <c r="B96" s="77" t="s">
        <v>95</v>
      </c>
      <c r="C96" s="26"/>
      <c r="D96" s="269"/>
      <c r="E96" s="269"/>
      <c r="F96" s="269"/>
      <c r="G96" s="269"/>
      <c r="H96" s="269"/>
    </row>
    <row r="97" spans="1:8" ht="15">
      <c r="A97" s="24" t="s">
        <v>68</v>
      </c>
      <c r="B97" s="77" t="s">
        <v>96</v>
      </c>
      <c r="C97" s="26"/>
      <c r="D97" s="269">
        <v>50</v>
      </c>
      <c r="E97" s="269"/>
      <c r="F97" s="269"/>
      <c r="G97" s="269"/>
      <c r="H97" s="269"/>
    </row>
    <row r="98" spans="1:8" ht="15">
      <c r="A98" s="30" t="s">
        <v>97</v>
      </c>
      <c r="B98" s="233" t="s">
        <v>98</v>
      </c>
      <c r="C98" s="26"/>
      <c r="D98" s="269">
        <v>50</v>
      </c>
      <c r="E98" s="269"/>
      <c r="F98" s="269"/>
      <c r="G98" s="269"/>
      <c r="H98" s="269"/>
    </row>
    <row r="99" spans="1:8" ht="14.4" customHeight="1">
      <c r="A99" s="30" t="s">
        <v>36</v>
      </c>
      <c r="B99" s="233" t="s">
        <v>99</v>
      </c>
      <c r="C99" s="26"/>
      <c r="D99" s="269">
        <v>50</v>
      </c>
      <c r="E99" s="269"/>
      <c r="F99" s="269"/>
      <c r="G99" s="269"/>
      <c r="H99" s="269"/>
    </row>
    <row r="100" spans="1:8" ht="14.4" customHeight="1">
      <c r="A100" s="24" t="s">
        <v>34</v>
      </c>
      <c r="B100" s="77" t="s">
        <v>100</v>
      </c>
      <c r="C100" s="26"/>
      <c r="D100" s="269"/>
      <c r="E100" s="269"/>
      <c r="F100" s="269"/>
      <c r="G100" s="269"/>
      <c r="H100" s="269"/>
    </row>
    <row r="101" spans="1:8" ht="15">
      <c r="A101" s="30" t="s">
        <v>97</v>
      </c>
      <c r="B101" s="233" t="s">
        <v>97</v>
      </c>
      <c r="C101" s="26"/>
      <c r="D101" s="269"/>
      <c r="E101" s="269"/>
      <c r="F101" s="269"/>
      <c r="G101" s="269"/>
      <c r="H101" s="269"/>
    </row>
    <row r="102" spans="1:8" ht="15">
      <c r="A102" s="24" t="s">
        <v>40</v>
      </c>
      <c r="B102" s="409" t="s">
        <v>101</v>
      </c>
      <c r="C102" s="26"/>
      <c r="D102" s="269"/>
      <c r="E102" s="269"/>
      <c r="F102" s="269"/>
      <c r="G102" s="269"/>
      <c r="H102" s="269"/>
    </row>
    <row r="103" spans="1:8" ht="15">
      <c r="A103" s="24"/>
      <c r="B103" s="410"/>
      <c r="C103" s="26"/>
      <c r="D103" s="269"/>
      <c r="E103" s="269"/>
      <c r="F103" s="269"/>
      <c r="G103" s="269"/>
      <c r="H103" s="269"/>
    </row>
    <row r="104" spans="1:8" ht="15">
      <c r="A104" s="27" t="s">
        <v>27</v>
      </c>
      <c r="B104" s="409" t="s">
        <v>102</v>
      </c>
      <c r="C104" s="26"/>
      <c r="D104" s="269"/>
      <c r="E104" s="269"/>
      <c r="F104" s="269"/>
      <c r="G104" s="269"/>
      <c r="H104" s="269"/>
    </row>
    <row r="105" spans="1:8" ht="15">
      <c r="A105" s="33"/>
      <c r="B105" s="410"/>
      <c r="C105" s="26"/>
      <c r="D105" s="269"/>
      <c r="E105" s="269"/>
      <c r="F105" s="269"/>
      <c r="G105" s="269"/>
      <c r="H105" s="269"/>
    </row>
    <row r="106" spans="1:8" ht="15">
      <c r="A106" s="30" t="s">
        <v>68</v>
      </c>
      <c r="B106" s="233" t="s">
        <v>103</v>
      </c>
      <c r="C106" s="26"/>
      <c r="D106" s="269"/>
      <c r="E106" s="269"/>
      <c r="F106" s="269"/>
      <c r="G106" s="269"/>
      <c r="H106" s="269"/>
    </row>
    <row r="107" spans="1:8" ht="15">
      <c r="A107" s="24" t="s">
        <v>64</v>
      </c>
      <c r="B107" s="77" t="s">
        <v>104</v>
      </c>
      <c r="C107" s="26"/>
      <c r="D107" s="269"/>
      <c r="E107" s="269"/>
      <c r="F107" s="269"/>
      <c r="G107" s="269"/>
      <c r="H107" s="269"/>
    </row>
    <row r="108" spans="1:8" ht="15">
      <c r="A108" s="30" t="s">
        <v>34</v>
      </c>
      <c r="B108" s="233" t="s">
        <v>105</v>
      </c>
      <c r="C108" s="26"/>
      <c r="D108" s="269"/>
      <c r="E108" s="269"/>
      <c r="F108" s="269"/>
      <c r="G108" s="269"/>
      <c r="H108" s="269"/>
    </row>
    <row r="109" spans="1:8" ht="15">
      <c r="A109" s="24" t="s">
        <v>34</v>
      </c>
      <c r="B109" s="77" t="s">
        <v>106</v>
      </c>
      <c r="C109" s="26"/>
      <c r="D109" s="269"/>
      <c r="E109" s="269"/>
      <c r="F109" s="269"/>
      <c r="G109" s="269"/>
      <c r="H109" s="269"/>
    </row>
    <row r="110" spans="1:8" ht="15">
      <c r="A110" s="30" t="s">
        <v>40</v>
      </c>
      <c r="B110" s="233" t="s">
        <v>107</v>
      </c>
      <c r="C110" s="26"/>
      <c r="D110" s="269"/>
      <c r="E110" s="269"/>
      <c r="F110" s="269"/>
      <c r="G110" s="269"/>
      <c r="H110" s="269"/>
    </row>
    <row r="111" spans="1:8" ht="15">
      <c r="A111" s="24" t="s">
        <v>34</v>
      </c>
      <c r="B111" s="77" t="s">
        <v>108</v>
      </c>
      <c r="C111" s="26"/>
      <c r="D111" s="269"/>
      <c r="E111" s="269"/>
      <c r="F111" s="269"/>
      <c r="G111" s="269"/>
      <c r="H111" s="269"/>
    </row>
    <row r="112" spans="1:8" ht="15">
      <c r="A112" s="24" t="s">
        <v>61</v>
      </c>
      <c r="B112" s="77" t="s">
        <v>109</v>
      </c>
      <c r="C112" s="26"/>
      <c r="D112" s="269">
        <v>60</v>
      </c>
      <c r="E112" s="269"/>
      <c r="F112" s="269"/>
      <c r="G112" s="269"/>
      <c r="H112" s="269"/>
    </row>
    <row r="113" spans="1:8" ht="15">
      <c r="A113" s="24" t="s">
        <v>40</v>
      </c>
      <c r="B113" s="77" t="s">
        <v>110</v>
      </c>
      <c r="C113" s="26"/>
      <c r="D113" s="269"/>
      <c r="E113" s="269"/>
      <c r="F113" s="269"/>
      <c r="G113" s="269"/>
      <c r="H113" s="269"/>
    </row>
    <row r="114" spans="1:8" ht="15">
      <c r="A114" s="24" t="s">
        <v>36</v>
      </c>
      <c r="B114" s="77" t="s">
        <v>111</v>
      </c>
      <c r="C114" s="26"/>
      <c r="D114" s="269"/>
      <c r="E114" s="269"/>
      <c r="F114" s="269"/>
      <c r="G114" s="269"/>
      <c r="H114" s="269"/>
    </row>
    <row r="115" spans="1:8" ht="15">
      <c r="A115" s="30" t="s">
        <v>68</v>
      </c>
      <c r="B115" s="233" t="s">
        <v>112</v>
      </c>
      <c r="C115" s="26"/>
      <c r="D115" s="269"/>
      <c r="E115" s="269"/>
      <c r="F115" s="269"/>
      <c r="G115" s="269"/>
      <c r="H115" s="269"/>
    </row>
    <row r="116" spans="1:8" ht="15">
      <c r="A116" s="24" t="s">
        <v>45</v>
      </c>
      <c r="B116" s="77" t="s">
        <v>113</v>
      </c>
      <c r="C116" s="26"/>
      <c r="D116" s="269"/>
      <c r="E116" s="269"/>
      <c r="F116" s="269"/>
      <c r="G116" s="269"/>
      <c r="H116" s="269"/>
    </row>
    <row r="117" spans="1:8" ht="15">
      <c r="A117" s="30" t="s">
        <v>40</v>
      </c>
      <c r="B117" s="233" t="s">
        <v>114</v>
      </c>
      <c r="C117" s="26"/>
      <c r="D117" s="269"/>
      <c r="E117" s="269"/>
      <c r="F117" s="269"/>
      <c r="G117" s="269"/>
      <c r="H117" s="269"/>
    </row>
    <row r="118" spans="1:8" ht="15">
      <c r="A118" s="24" t="s">
        <v>25</v>
      </c>
      <c r="B118" s="77" t="s">
        <v>115</v>
      </c>
      <c r="C118" s="26"/>
      <c r="D118" s="269"/>
      <c r="E118" s="269"/>
      <c r="F118" s="269"/>
      <c r="G118" s="269"/>
      <c r="H118" s="269"/>
    </row>
    <row r="119" spans="1:8" ht="21" customHeight="1">
      <c r="A119" s="24" t="s">
        <v>38</v>
      </c>
      <c r="B119" s="77" t="s">
        <v>116</v>
      </c>
      <c r="C119" s="26"/>
      <c r="D119" s="269"/>
      <c r="E119" s="269"/>
      <c r="F119" s="269"/>
      <c r="G119" s="269"/>
      <c r="H119" s="269"/>
    </row>
    <row r="120" spans="1:8" ht="15">
      <c r="A120" s="24" t="s">
        <v>30</v>
      </c>
      <c r="B120" s="77" t="s">
        <v>117</v>
      </c>
      <c r="C120" s="26"/>
      <c r="D120" s="269"/>
      <c r="E120" s="269"/>
      <c r="F120" s="269"/>
      <c r="G120" s="269"/>
      <c r="H120" s="269"/>
    </row>
    <row r="121" spans="1:8" ht="15">
      <c r="A121" s="30" t="s">
        <v>34</v>
      </c>
      <c r="B121" s="233" t="s">
        <v>34</v>
      </c>
      <c r="C121" s="26"/>
      <c r="D121" s="269">
        <v>70</v>
      </c>
      <c r="E121" s="269"/>
      <c r="F121" s="269"/>
      <c r="G121" s="269"/>
      <c r="H121" s="269"/>
    </row>
    <row r="122" spans="1:8" ht="15">
      <c r="A122" s="24" t="s">
        <v>30</v>
      </c>
      <c r="B122" s="77" t="s">
        <v>118</v>
      </c>
      <c r="C122" s="26"/>
      <c r="D122" s="269"/>
      <c r="E122" s="269"/>
      <c r="F122" s="269"/>
      <c r="G122" s="269"/>
      <c r="H122" s="269"/>
    </row>
    <row r="123" spans="1:8" ht="15">
      <c r="A123" s="30" t="s">
        <v>64</v>
      </c>
      <c r="B123" s="233" t="s">
        <v>119</v>
      </c>
      <c r="C123" s="26"/>
      <c r="D123" s="269"/>
      <c r="E123" s="269"/>
      <c r="F123" s="269"/>
      <c r="G123" s="269"/>
      <c r="H123" s="269"/>
    </row>
    <row r="124" spans="1:8" ht="15">
      <c r="A124" s="24" t="s">
        <v>36</v>
      </c>
      <c r="B124" s="77" t="s">
        <v>120</v>
      </c>
      <c r="C124" s="26"/>
      <c r="D124" s="269"/>
      <c r="E124" s="269"/>
      <c r="F124" s="269"/>
      <c r="G124" s="269"/>
      <c r="H124" s="269"/>
    </row>
    <row r="125" spans="1:8" ht="15">
      <c r="A125" s="24" t="s">
        <v>64</v>
      </c>
      <c r="B125" s="77" t="s">
        <v>121</v>
      </c>
      <c r="C125" s="26"/>
      <c r="D125" s="269"/>
      <c r="E125" s="269"/>
      <c r="F125" s="269"/>
      <c r="G125" s="269"/>
      <c r="H125" s="269"/>
    </row>
    <row r="126" spans="1:8" ht="15">
      <c r="A126" s="30" t="s">
        <v>54</v>
      </c>
      <c r="B126" s="233" t="s">
        <v>122</v>
      </c>
      <c r="C126" s="26"/>
      <c r="D126" s="269"/>
      <c r="E126" s="269"/>
      <c r="F126" s="269"/>
      <c r="G126" s="269"/>
      <c r="H126" s="269"/>
    </row>
    <row r="127" spans="1:8" ht="15">
      <c r="A127" s="24" t="s">
        <v>25</v>
      </c>
      <c r="B127" s="77" t="s">
        <v>123</v>
      </c>
      <c r="C127" s="26"/>
      <c r="D127" s="269"/>
      <c r="E127" s="269"/>
      <c r="F127" s="269"/>
      <c r="G127" s="269"/>
      <c r="H127" s="269"/>
    </row>
    <row r="128" spans="1:8" ht="15">
      <c r="A128" s="24" t="s">
        <v>68</v>
      </c>
      <c r="B128" s="77" t="s">
        <v>124</v>
      </c>
      <c r="C128" s="26"/>
      <c r="D128" s="269">
        <v>50</v>
      </c>
      <c r="E128" s="269"/>
      <c r="F128" s="269"/>
      <c r="G128" s="269"/>
      <c r="H128" s="269"/>
    </row>
    <row r="129" spans="1:8" ht="15">
      <c r="A129" s="24" t="s">
        <v>64</v>
      </c>
      <c r="B129" s="77" t="s">
        <v>125</v>
      </c>
      <c r="C129" s="26"/>
      <c r="D129" s="269"/>
      <c r="E129" s="269"/>
      <c r="F129" s="269"/>
      <c r="G129" s="269"/>
      <c r="H129" s="269"/>
    </row>
    <row r="130" spans="1:8" ht="15">
      <c r="A130" s="24" t="s">
        <v>61</v>
      </c>
      <c r="B130" s="77" t="s">
        <v>126</v>
      </c>
      <c r="C130" s="26"/>
      <c r="D130" s="269">
        <v>80</v>
      </c>
      <c r="E130" s="269"/>
      <c r="F130" s="269"/>
      <c r="G130" s="269"/>
      <c r="H130" s="269"/>
    </row>
    <row r="131" spans="1:8" ht="15">
      <c r="A131" s="24" t="s">
        <v>25</v>
      </c>
      <c r="B131" s="77" t="s">
        <v>127</v>
      </c>
      <c r="C131" s="26"/>
      <c r="D131" s="269"/>
      <c r="E131" s="269"/>
      <c r="F131" s="269"/>
      <c r="G131" s="269"/>
      <c r="H131" s="269"/>
    </row>
    <row r="132" spans="1:8" ht="15">
      <c r="A132" s="27" t="s">
        <v>27</v>
      </c>
      <c r="B132" s="77" t="s">
        <v>128</v>
      </c>
      <c r="C132" s="26"/>
      <c r="D132" s="269"/>
      <c r="E132" s="269"/>
      <c r="F132" s="269"/>
      <c r="G132" s="269"/>
      <c r="H132" s="269"/>
    </row>
    <row r="133" spans="1:8" ht="15">
      <c r="A133" s="24" t="s">
        <v>40</v>
      </c>
      <c r="B133" s="409" t="s">
        <v>129</v>
      </c>
      <c r="C133" s="26"/>
      <c r="D133" s="269">
        <v>50</v>
      </c>
      <c r="E133" s="269"/>
      <c r="F133" s="269"/>
      <c r="G133" s="269"/>
      <c r="H133" s="269"/>
    </row>
    <row r="134" spans="1:8" ht="15">
      <c r="A134" s="39"/>
      <c r="B134" s="411"/>
      <c r="C134" s="26"/>
      <c r="D134" s="269"/>
      <c r="E134" s="269"/>
      <c r="F134" s="269"/>
      <c r="G134" s="269"/>
      <c r="H134" s="269"/>
    </row>
    <row r="135" spans="1:8" ht="15">
      <c r="A135" s="39"/>
      <c r="B135" s="234" t="s">
        <v>352</v>
      </c>
      <c r="C135" s="26"/>
      <c r="D135" s="269"/>
      <c r="E135" s="269"/>
      <c r="F135" s="269"/>
      <c r="G135" s="269"/>
      <c r="H135" s="269"/>
    </row>
    <row r="136" spans="1:8" ht="15.6">
      <c r="B136" s="266" t="s">
        <v>350</v>
      </c>
      <c r="C136" s="79"/>
      <c r="D136" s="269"/>
      <c r="E136" s="269"/>
      <c r="F136" s="269"/>
      <c r="G136" s="269"/>
      <c r="H136" s="269"/>
    </row>
  </sheetData>
  <mergeCells count="25">
    <mergeCell ref="A64:A65"/>
    <mergeCell ref="B64:B65"/>
    <mergeCell ref="B104:B105"/>
    <mergeCell ref="B133:B134"/>
    <mergeCell ref="B68:B69"/>
    <mergeCell ref="A71:A72"/>
    <mergeCell ref="B71:B72"/>
    <mergeCell ref="A87:A88"/>
    <mergeCell ref="B87:B88"/>
    <mergeCell ref="B102:B103"/>
    <mergeCell ref="B33:B34"/>
    <mergeCell ref="B54:B55"/>
    <mergeCell ref="B58:B59"/>
    <mergeCell ref="A61:A62"/>
    <mergeCell ref="B61:B62"/>
    <mergeCell ref="A39:A40"/>
    <mergeCell ref="B39:B40"/>
    <mergeCell ref="B21:B22"/>
    <mergeCell ref="A31:A32"/>
    <mergeCell ref="B31:B32"/>
    <mergeCell ref="A1:H2"/>
    <mergeCell ref="A3:A4"/>
    <mergeCell ref="B3:B4"/>
    <mergeCell ref="F3:H3"/>
    <mergeCell ref="C3:E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0CB7D-4162-43A7-B98F-D54808592DBB}">
  <dimension ref="B1:V10"/>
  <sheetViews>
    <sheetView topLeftCell="J6" zoomScale="144" zoomScaleNormal="73" workbookViewId="0">
      <selection activeCell="P4" sqref="P4:V10"/>
    </sheetView>
  </sheetViews>
  <sheetFormatPr baseColWidth="10" defaultRowHeight="13.8"/>
  <sheetData>
    <row r="1" spans="2:22">
      <c r="B1" s="478" t="s">
        <v>585</v>
      </c>
      <c r="C1" s="478"/>
      <c r="D1" s="478"/>
      <c r="E1" s="478"/>
      <c r="F1" s="478"/>
      <c r="G1" s="478"/>
    </row>
    <row r="2" spans="2:22">
      <c r="B2" s="477" t="s">
        <v>560</v>
      </c>
      <c r="C2" s="477"/>
      <c r="D2" s="477"/>
      <c r="E2" s="477"/>
      <c r="F2" s="477"/>
      <c r="G2" s="477"/>
      <c r="J2" s="480" t="s">
        <v>593</v>
      </c>
      <c r="K2" s="480"/>
      <c r="L2" s="480"/>
      <c r="M2" s="480"/>
      <c r="N2" s="480"/>
    </row>
    <row r="3" spans="2:22">
      <c r="B3" s="85" t="s">
        <v>561</v>
      </c>
      <c r="C3" s="85" t="s">
        <v>562</v>
      </c>
      <c r="D3" s="85" t="s">
        <v>563</v>
      </c>
      <c r="E3" s="85" t="s">
        <v>564</v>
      </c>
      <c r="F3" s="85" t="s">
        <v>565</v>
      </c>
      <c r="G3" s="85" t="s">
        <v>566</v>
      </c>
      <c r="J3" s="479" t="s">
        <v>586</v>
      </c>
      <c r="K3" s="479"/>
      <c r="L3" s="479"/>
      <c r="M3" s="479"/>
      <c r="N3" s="479"/>
    </row>
    <row r="4" spans="2:22" ht="409.6">
      <c r="B4" s="86">
        <v>54</v>
      </c>
      <c r="C4" s="87" t="s">
        <v>567</v>
      </c>
      <c r="D4" s="87" t="s">
        <v>568</v>
      </c>
      <c r="E4" s="59">
        <v>47</v>
      </c>
      <c r="F4" s="88" t="s">
        <v>351</v>
      </c>
      <c r="G4" s="89">
        <v>1053312667</v>
      </c>
      <c r="J4" s="479" t="s">
        <v>587</v>
      </c>
      <c r="K4" s="479"/>
      <c r="L4" s="479"/>
      <c r="M4" s="479"/>
      <c r="N4" s="479"/>
      <c r="P4" s="476" t="e" vm="1">
        <v>#VALUE!</v>
      </c>
      <c r="Q4" s="476"/>
      <c r="R4" s="476"/>
      <c r="S4" s="476"/>
      <c r="T4" s="476"/>
      <c r="U4" s="476"/>
      <c r="V4" s="476"/>
    </row>
    <row r="5" spans="2:22" ht="409.6">
      <c r="B5" s="86">
        <v>74</v>
      </c>
      <c r="C5" s="87" t="s">
        <v>569</v>
      </c>
      <c r="D5" s="87" t="s">
        <v>570</v>
      </c>
      <c r="E5" s="59">
        <v>26</v>
      </c>
      <c r="F5" s="90" t="s">
        <v>356</v>
      </c>
      <c r="G5" s="89">
        <v>296822333</v>
      </c>
      <c r="J5" s="479" t="s">
        <v>588</v>
      </c>
      <c r="K5" s="479"/>
      <c r="L5" s="479"/>
      <c r="M5" s="479"/>
      <c r="N5" s="479"/>
      <c r="P5" s="476"/>
      <c r="Q5" s="476"/>
      <c r="R5" s="476"/>
      <c r="S5" s="476"/>
      <c r="T5" s="476"/>
      <c r="U5" s="476"/>
      <c r="V5" s="476"/>
    </row>
    <row r="6" spans="2:22" ht="386.4" customHeight="1">
      <c r="B6" s="86">
        <v>214</v>
      </c>
      <c r="C6" s="87" t="s">
        <v>571</v>
      </c>
      <c r="D6" s="87" t="s">
        <v>572</v>
      </c>
      <c r="E6" s="59">
        <v>53</v>
      </c>
      <c r="F6" s="59" t="s">
        <v>573</v>
      </c>
      <c r="G6" s="89">
        <v>800000000</v>
      </c>
      <c r="J6" s="479" t="s">
        <v>589</v>
      </c>
      <c r="K6" s="479"/>
      <c r="L6" s="479"/>
      <c r="M6" s="479"/>
      <c r="N6" s="479"/>
      <c r="P6" s="476"/>
      <c r="Q6" s="476"/>
      <c r="R6" s="476"/>
      <c r="S6" s="476"/>
      <c r="T6" s="476"/>
      <c r="U6" s="476"/>
      <c r="V6" s="476"/>
    </row>
    <row r="7" spans="2:22" ht="358.8">
      <c r="B7" s="86">
        <v>319</v>
      </c>
      <c r="C7" s="91" t="s">
        <v>574</v>
      </c>
      <c r="D7" s="87" t="s">
        <v>575</v>
      </c>
      <c r="E7" s="59">
        <v>116</v>
      </c>
      <c r="F7" s="59" t="s">
        <v>576</v>
      </c>
      <c r="G7" s="89">
        <v>159821667</v>
      </c>
      <c r="P7" s="476"/>
      <c r="Q7" s="476"/>
      <c r="R7" s="476"/>
      <c r="S7" s="476"/>
      <c r="T7" s="476"/>
      <c r="U7" s="476"/>
      <c r="V7" s="476"/>
    </row>
    <row r="8" spans="2:22" ht="409.6">
      <c r="B8" s="86">
        <v>324</v>
      </c>
      <c r="C8" s="91" t="s">
        <v>577</v>
      </c>
      <c r="D8" s="87" t="s">
        <v>578</v>
      </c>
      <c r="E8" s="59">
        <v>116</v>
      </c>
      <c r="F8" s="92" t="s">
        <v>579</v>
      </c>
      <c r="G8" s="93">
        <v>339023993</v>
      </c>
      <c r="J8" s="95" t="s">
        <v>590</v>
      </c>
      <c r="P8" s="476"/>
      <c r="Q8" s="476"/>
      <c r="R8" s="476"/>
      <c r="S8" s="476"/>
      <c r="T8" s="476"/>
      <c r="U8" s="476"/>
      <c r="V8" s="476"/>
    </row>
    <row r="9" spans="2:22" ht="409.6">
      <c r="B9" s="86" t="s">
        <v>580</v>
      </c>
      <c r="C9" s="91" t="s">
        <v>581</v>
      </c>
      <c r="D9" s="94" t="s">
        <v>582</v>
      </c>
      <c r="E9" s="59" t="s">
        <v>580</v>
      </c>
      <c r="F9" s="59" t="s">
        <v>583</v>
      </c>
      <c r="G9" s="92" t="s">
        <v>584</v>
      </c>
      <c r="J9" s="95" t="s">
        <v>591</v>
      </c>
      <c r="P9" s="476"/>
      <c r="Q9" s="476"/>
      <c r="R9" s="476"/>
      <c r="S9" s="476"/>
      <c r="T9" s="476"/>
      <c r="U9" s="476"/>
      <c r="V9" s="476"/>
    </row>
    <row r="10" spans="2:22" ht="400.2">
      <c r="J10" s="95" t="s">
        <v>592</v>
      </c>
      <c r="P10" s="476"/>
      <c r="Q10" s="476"/>
      <c r="R10" s="476"/>
      <c r="S10" s="476"/>
      <c r="T10" s="476"/>
      <c r="U10" s="476"/>
      <c r="V10" s="476"/>
    </row>
  </sheetData>
  <mergeCells count="8">
    <mergeCell ref="P4:V10"/>
    <mergeCell ref="B2:G2"/>
    <mergeCell ref="B1:G1"/>
    <mergeCell ref="J4:N4"/>
    <mergeCell ref="J5:N5"/>
    <mergeCell ref="J6:N6"/>
    <mergeCell ref="J3:N3"/>
    <mergeCell ref="J2:N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PM Y DC</vt:lpstr>
      <vt:lpstr>Hoja1</vt:lpstr>
      <vt:lpstr>JUVENTUD</vt:lpstr>
      <vt:lpstr>NIÑEZ</vt:lpstr>
      <vt:lpstr>FAMILIA</vt:lpstr>
      <vt:lpstr>INDIGENAS</vt:lpstr>
      <vt:lpstr>AFRO</vt:lpstr>
      <vt:lpstr>SEG. ALIMENTARIA</vt:lpstr>
      <vt:lpstr>OBSERVACIONES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Lady Diana Leguizamon Alarcon</dc:creator>
  <cp:lastModifiedBy>Marcela Parra</cp:lastModifiedBy>
  <dcterms:created xsi:type="dcterms:W3CDTF">2025-12-19T20:29:45Z</dcterms:created>
  <dcterms:modified xsi:type="dcterms:W3CDTF">2026-05-22T15:31:46Z</dcterms:modified>
</cp:coreProperties>
</file>